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BACKUP 2026 - ABRIL\AREA DE TRABALHO\APE2L\01 - DEMANDA\02 - CONTRATAÇÃO DE OPERAÇÃO E MANUTENÇÃO - IP4 SANTANA (EM ANDAMENTO)\"/>
    </mc:Choice>
  </mc:AlternateContent>
  <xr:revisionPtr revIDLastSave="0" documentId="13_ncr:1_{EF5ABA01-50CA-4F94-8E82-54D0B49A8549}" xr6:coauthVersionLast="47" xr6:coauthVersionMax="47" xr10:uidLastSave="{00000000-0000-0000-0000-000000000000}"/>
  <bookViews>
    <workbookView xWindow="-108" yWindow="-108" windowWidth="23256" windowHeight="12456" tabRatio="844" activeTab="1" xr2:uid="{BF43AB56-1158-4CE9-BA27-5F63FAF66480}"/>
  </bookViews>
  <sheets>
    <sheet name="RESUMO ORÇAMENTÁRIO " sheetId="16" r:id="rId1"/>
    <sheet name="RESUMO DO PRODUTOS" sheetId="1" r:id="rId2"/>
    <sheet name="Orçamento" sheetId="3" r:id="rId3"/>
    <sheet name="MC - BDI" sheetId="2" r:id="rId4"/>
    <sheet name="ADM_LOCAL_GUIA" sheetId="4" r:id="rId5"/>
    <sheet name="ADM_LOCAL_(AUX)" sheetId="5" r:id="rId6"/>
    <sheet name="EQ.CONSULT" sheetId="7" r:id="rId7"/>
    <sheet name="MAPA DE COTAÇÃO" sheetId="15" r:id="rId8"/>
    <sheet name="SANTANA NAVAL (OBT)" sheetId="10" state="hidden" r:id="rId9"/>
    <sheet name="SANTANA NAVAL (CONV)" sheetId="11" state="hidden" r:id="rId10"/>
    <sheet name="SANTANA AMBIENTAL (OBT)" sheetId="12" state="hidden" r:id="rId11"/>
    <sheet name="SANTANA AMBIENTAL (MANUT)" sheetId="13" state="hidden" r:id="rId12"/>
    <sheet name="M.O.CONSULT" sheetId="6" state="hidden" r:id="rId13"/>
  </sheets>
  <definedNames>
    <definedName name="_xlnm.Print_Area" localSheetId="5">'ADM_LOCAL_(AUX)'!$A$1:$J$54</definedName>
    <definedName name="_xlnm.Print_Area" localSheetId="4">ADM_LOCAL_GUIA!$A$1:$M$46</definedName>
    <definedName name="_xlnm.Print_Area" localSheetId="2">Orçamento!$B$2:$J$39</definedName>
  </definedNam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16" l="1"/>
  <c r="H5" i="16" s="1"/>
  <c r="H6" i="16" s="1"/>
  <c r="I7" i="15"/>
  <c r="J27" i="4" s="1"/>
  <c r="H7" i="15"/>
  <c r="I4" i="15"/>
  <c r="J26" i="4" s="1"/>
  <c r="H4" i="15"/>
  <c r="D22" i="13" l="1"/>
  <c r="H15" i="13"/>
  <c r="J15" i="13" s="1"/>
  <c r="J14" i="13" s="1"/>
  <c r="H12" i="13"/>
  <c r="C15" i="13"/>
  <c r="B15" i="13"/>
  <c r="C12" i="13"/>
  <c r="B12" i="13"/>
  <c r="I6" i="13"/>
  <c r="B6" i="13"/>
  <c r="I19" i="13"/>
  <c r="J19" i="13" s="1"/>
  <c r="J18" i="13" s="1"/>
  <c r="J17" i="13" s="1"/>
  <c r="E18" i="13"/>
  <c r="G15" i="13"/>
  <c r="E14" i="13"/>
  <c r="J12" i="13"/>
  <c r="J11" i="13" s="1"/>
  <c r="G12" i="13"/>
  <c r="H6" i="13"/>
  <c r="E5" i="13"/>
  <c r="E4" i="13" s="1"/>
  <c r="D22" i="12"/>
  <c r="I6" i="12"/>
  <c r="B6" i="12"/>
  <c r="H15" i="12"/>
  <c r="J15" i="12" s="1"/>
  <c r="J14" i="12" s="1"/>
  <c r="H12" i="12"/>
  <c r="J12" i="12" s="1"/>
  <c r="J11" i="12" s="1"/>
  <c r="C15" i="12"/>
  <c r="B15" i="12"/>
  <c r="C12" i="12"/>
  <c r="B12" i="12"/>
  <c r="E5" i="12"/>
  <c r="E4" i="12" s="1"/>
  <c r="H6" i="12"/>
  <c r="J6" i="12"/>
  <c r="J5" i="12" s="1"/>
  <c r="J4" i="12" s="1"/>
  <c r="G12" i="12"/>
  <c r="E14" i="12"/>
  <c r="G15" i="12"/>
  <c r="E18" i="12"/>
  <c r="J19" i="12"/>
  <c r="J18" i="12" s="1"/>
  <c r="J17" i="12" s="1"/>
  <c r="H16" i="11"/>
  <c r="J16" i="11" s="1"/>
  <c r="J15" i="11" s="1"/>
  <c r="H13" i="11"/>
  <c r="J13" i="11" s="1"/>
  <c r="J12" i="11" s="1"/>
  <c r="C16" i="11"/>
  <c r="B16" i="11"/>
  <c r="C13" i="11"/>
  <c r="B13" i="11"/>
  <c r="I6" i="11"/>
  <c r="B6" i="11"/>
  <c r="D23" i="11"/>
  <c r="I20" i="11"/>
  <c r="J20" i="11" s="1"/>
  <c r="J19" i="11" s="1"/>
  <c r="J18" i="11" s="1"/>
  <c r="E19" i="11"/>
  <c r="G16" i="11"/>
  <c r="E15" i="11"/>
  <c r="G13" i="11"/>
  <c r="H6" i="11"/>
  <c r="E5" i="11"/>
  <c r="E4" i="11" s="1"/>
  <c r="J9" i="13" l="1"/>
  <c r="J6" i="13"/>
  <c r="J5" i="13" s="1"/>
  <c r="J4" i="13" s="1"/>
  <c r="J21" i="13" s="1"/>
  <c r="J9" i="12"/>
  <c r="J21" i="12" s="1"/>
  <c r="J6" i="11"/>
  <c r="J5" i="11" s="1"/>
  <c r="J4" i="11" s="1"/>
  <c r="J10" i="11"/>
  <c r="J22" i="13" l="1"/>
  <c r="J25" i="13" s="1"/>
  <c r="J22" i="12"/>
  <c r="J25" i="12" s="1"/>
  <c r="J22" i="11"/>
  <c r="J23" i="11" l="1"/>
  <c r="J26" i="11" s="1"/>
  <c r="G6" i="1"/>
  <c r="H6" i="1" s="1"/>
  <c r="D23" i="10"/>
  <c r="C16" i="10"/>
  <c r="C13" i="10"/>
  <c r="B16" i="10"/>
  <c r="B13" i="10"/>
  <c r="H16" i="10"/>
  <c r="H13" i="10"/>
  <c r="B6" i="10"/>
  <c r="I6" i="10" s="1"/>
  <c r="J20" i="10"/>
  <c r="J19" i="10" s="1"/>
  <c r="J18" i="10" s="1"/>
  <c r="E19" i="10"/>
  <c r="J16" i="10"/>
  <c r="J15" i="10" s="1"/>
  <c r="G16" i="10"/>
  <c r="E15" i="10"/>
  <c r="J13" i="10"/>
  <c r="J12" i="10" s="1"/>
  <c r="G13" i="10"/>
  <c r="H6" i="10"/>
  <c r="E5" i="10"/>
  <c r="E4" i="10" s="1"/>
  <c r="J14" i="5"/>
  <c r="J15" i="5"/>
  <c r="J16" i="5"/>
  <c r="J17" i="5"/>
  <c r="J18" i="5"/>
  <c r="J19" i="5"/>
  <c r="J20" i="5"/>
  <c r="A31" i="4"/>
  <c r="G37" i="5"/>
  <c r="B37" i="5"/>
  <c r="A37" i="5"/>
  <c r="G36" i="5"/>
  <c r="B36" i="5"/>
  <c r="A36" i="5"/>
  <c r="J6" i="10" l="1"/>
  <c r="J5" i="10" s="1"/>
  <c r="J4" i="10" s="1"/>
  <c r="J10" i="10"/>
  <c r="J22" i="10" s="1"/>
  <c r="J23" i="10" l="1"/>
  <c r="J26" i="10" s="1"/>
  <c r="J47" i="5" l="1"/>
  <c r="J43" i="5"/>
  <c r="E37" i="5"/>
  <c r="J36" i="5"/>
  <c r="J34" i="5"/>
  <c r="G8" i="5"/>
  <c r="M42" i="4"/>
  <c r="M38" i="4"/>
  <c r="H31" i="4"/>
  <c r="M27" i="4"/>
  <c r="M26" i="4"/>
  <c r="M10" i="4"/>
  <c r="M12" i="4" s="1"/>
  <c r="M14" i="4" l="1"/>
  <c r="M15" i="4"/>
  <c r="J37" i="5"/>
  <c r="J39" i="5" s="1"/>
  <c r="M16" i="4"/>
  <c r="M29" i="4"/>
  <c r="J8" i="5"/>
  <c r="J10" i="5" s="1"/>
  <c r="J12" i="5" s="1"/>
  <c r="J23" i="5"/>
  <c r="J25" i="5" s="1"/>
  <c r="M18" i="4" l="1"/>
  <c r="M20" i="4" s="1"/>
  <c r="M21" i="4" s="1"/>
  <c r="M22" i="4" s="1"/>
  <c r="M24" i="4" s="1"/>
  <c r="J26" i="5"/>
  <c r="J27" i="5" s="1"/>
  <c r="J29" i="5" s="1"/>
  <c r="M23" i="4" l="1"/>
  <c r="J28" i="5"/>
  <c r="J40" i="5" s="1"/>
  <c r="J48" i="5" s="1"/>
  <c r="J50" i="5" l="1"/>
  <c r="J51" i="5" s="1"/>
  <c r="J31" i="4" s="1"/>
  <c r="M31" i="4" s="1"/>
  <c r="M34" i="4" s="1"/>
  <c r="M35" i="4" s="1"/>
  <c r="M43" i="4" s="1"/>
  <c r="M45" i="4" s="1"/>
  <c r="M46" i="4" s="1"/>
  <c r="H8" i="3" s="1"/>
  <c r="E41" i="2" l="1"/>
  <c r="D41" i="2"/>
  <c r="E40" i="2"/>
  <c r="D40" i="2"/>
  <c r="E39" i="2"/>
  <c r="E38" i="2"/>
  <c r="E37" i="2"/>
  <c r="E35" i="2"/>
  <c r="D35" i="2"/>
  <c r="E34" i="2"/>
  <c r="E32" i="2"/>
  <c r="D32" i="2"/>
  <c r="E31" i="2"/>
  <c r="E30" i="2"/>
  <c r="E29" i="2"/>
  <c r="E28" i="2"/>
  <c r="E22" i="2"/>
  <c r="D22" i="2"/>
  <c r="E21" i="2"/>
  <c r="D21" i="2"/>
  <c r="E20" i="2"/>
  <c r="E19" i="2"/>
  <c r="E18" i="2"/>
  <c r="E17" i="2"/>
  <c r="E15" i="2"/>
  <c r="D15" i="2"/>
  <c r="E14" i="2"/>
  <c r="E12" i="2"/>
  <c r="D12" i="2"/>
  <c r="E11" i="2"/>
  <c r="E10" i="2"/>
  <c r="E9" i="2"/>
  <c r="E8" i="2"/>
  <c r="H5" i="3"/>
  <c r="I8" i="3" s="1"/>
  <c r="E5" i="3"/>
  <c r="D3" i="3"/>
  <c r="G5" i="1" l="1"/>
  <c r="H5" i="1" s="1"/>
  <c r="J8" i="3"/>
  <c r="H7" i="1" l="1"/>
</calcChain>
</file>

<file path=xl/sharedStrings.xml><?xml version="1.0" encoding="utf-8"?>
<sst xmlns="http://schemas.openxmlformats.org/spreadsheetml/2006/main" count="1077" uniqueCount="563">
  <si>
    <t>PRODUTOS</t>
  </si>
  <si>
    <t>01</t>
  </si>
  <si>
    <t>DESCRIÇÃO</t>
  </si>
  <si>
    <t>UNIDADE</t>
  </si>
  <si>
    <t>QUANTIDADE</t>
  </si>
  <si>
    <t>FREQUÊNCIA</t>
  </si>
  <si>
    <t>VALOR UNITÁRIO</t>
  </si>
  <si>
    <t>VALOR TOTAL</t>
  </si>
  <si>
    <t>Relatório</t>
  </si>
  <si>
    <t>Mensal</t>
  </si>
  <si>
    <t>VALOR GLOBAL</t>
  </si>
  <si>
    <t>RESUMO GERAL</t>
  </si>
  <si>
    <t>Objeto: Contratação de empresa especializada para os Serviços de Operação e Manutenção das Instalações Portuárias Públicas de Pequeno Porte – IP4 no Município de Satana no Estado do Amapá.</t>
  </si>
  <si>
    <t>ADMINISTRAÇÃO LOCAL - IP4</t>
  </si>
  <si>
    <t>MANUTENÇÃO ROTINEIRA SOB DEMANDA: ESTRUTURAS NAVAIS</t>
  </si>
  <si>
    <t>BENEFÍCIOS E DESPESAS INDIRETAS - BDI - SEM DESONERAÇÃO</t>
  </si>
  <si>
    <t>% Sobre PV</t>
  </si>
  <si>
    <t>% Sobre CD</t>
  </si>
  <si>
    <t>Administração Central</t>
  </si>
  <si>
    <t>Váriável - f (CD)</t>
  </si>
  <si>
    <t>Despesas Financeiras</t>
  </si>
  <si>
    <t>Riscos</t>
  </si>
  <si>
    <t>0,25% de PV</t>
  </si>
  <si>
    <t>Subtotal 1</t>
  </si>
  <si>
    <t>Variável - f (CD)</t>
  </si>
  <si>
    <t>Subtotal 2</t>
  </si>
  <si>
    <t>TRIBUTOS</t>
  </si>
  <si>
    <t>PIS</t>
  </si>
  <si>
    <t>COFINS</t>
  </si>
  <si>
    <t>ISSQN</t>
  </si>
  <si>
    <t>5,00% de PV</t>
  </si>
  <si>
    <t>Subtotal 3</t>
  </si>
  <si>
    <t>TOTAL BDI</t>
  </si>
  <si>
    <t>CPRB</t>
  </si>
  <si>
    <t>DESPESAS INDIRETAS</t>
  </si>
  <si>
    <t>BENEFÍCIOS E DESPESAS INDIRETAS - BDI - COM DESONERAÇÃO</t>
  </si>
  <si>
    <t>1,08% sobre (PV - Lucro)</t>
  </si>
  <si>
    <t>0,50% do PV</t>
  </si>
  <si>
    <t>0,65% de PV</t>
  </si>
  <si>
    <t>3,00% de PV</t>
  </si>
  <si>
    <t>3,60% de PV</t>
  </si>
  <si>
    <t>BDI - ÍNDICE DA CONSTRUÇÃO DE OBRAS DE ARTE ESPECIAIS (VIDE OBSERVAÇÃO)</t>
  </si>
  <si>
    <t>ISSQN*</t>
  </si>
  <si>
    <t>Seguros e Garantias Contratuais</t>
  </si>
  <si>
    <t>Lucro</t>
  </si>
  <si>
    <t xml:space="preserve">BENEFÍCIOS  </t>
  </si>
  <si>
    <t>PV = Preço de Venda</t>
  </si>
  <si>
    <t>CD = Custo Direto</t>
  </si>
  <si>
    <t>SELIC (junho/2025) = 15,00% a.a.</t>
  </si>
  <si>
    <t>DF = [(1+SELIC)^(1/12)-1] sobre (PV - Lucro), o que resulta em DF =  1,17% sobre (PV - Lucro)</t>
  </si>
  <si>
    <t>Observações:</t>
  </si>
  <si>
    <t>(*)Limite máximo adotado de 5%, valor variável em função da legislação de cada município. O valor real do ISSQN a ser adotado nos orçamentos dos projetos aprovados pelo DNIT deve ser aquele proveniente das alíquotas dos municípios situados na área de influência das obras.</t>
  </si>
  <si>
    <t>(**) No Art. 9º-A da Lei nº 14.973/2024 estabelece que, sobre a Contribuição Previdenciária sobrea Receita Bruta – CPRB adotada para as empresas de construção de obras de infraestrutura, enquadradasnos grupos 421, 422, 429 e 431 da CNAE 2.0, cuja alíquota é de 4,50%, deverão ser aplicadas bases de cálculos específicas a cada ano. Desse modo, duranteo regimede transição deverão ser adotadas as alíquotas indicadas a seguir:</t>
  </si>
  <si>
    <t>▪ 80% de 4,50% em 2025, resultando na alíquota de 3,60%;</t>
  </si>
  <si>
    <t>▪ 60% de 4,50% em 2026, resultando na alíquota de 2,70%;</t>
  </si>
  <si>
    <t>▪ 40% de 4,50% em 2027, resultando na alíquota de 1,80%.</t>
  </si>
  <si>
    <t>(2) Conforme recomendação do Manual de Custos de Infraestrutura de Transportes - Volume I (metodologia e conceitos - item 14.4), foi adotado o BDI referencial equivalente ao de obras de construção de obras de arte especiais de pequeno porte.</t>
  </si>
  <si>
    <t>(1) Os índices utilizados para o cálculo do BDI foram extraídos do Ofício-Circular nº 4706/2025 (SEI DNIT nº 21705904).</t>
  </si>
  <si>
    <t>Item</t>
  </si>
  <si>
    <t>Código</t>
  </si>
  <si>
    <t xml:space="preserve">Descrição dos Serviços </t>
  </si>
  <si>
    <t>Unid.</t>
  </si>
  <si>
    <t>Perc. Sobre Custo Global</t>
  </si>
  <si>
    <t>Preço Unitário S/BDI</t>
  </si>
  <si>
    <t>Preço Unitário C/BDI</t>
  </si>
  <si>
    <t>Preço Total</t>
  </si>
  <si>
    <t>ADM-LOCAL</t>
  </si>
  <si>
    <t>MANUTENÇÃO CORRETIVA SOB DEMANDA: ESTRUTURAS NAVAIS</t>
  </si>
  <si>
    <t>MÊS</t>
  </si>
  <si>
    <t>Und</t>
  </si>
  <si>
    <t>Quantidade</t>
  </si>
  <si>
    <t>Data Base - Amapá - Ago/2025</t>
  </si>
  <si>
    <t>ORÇAMENTO ESTIMATIVO E FORMAÇÃO DE PREÇOS</t>
  </si>
  <si>
    <t>BDI</t>
  </si>
  <si>
    <t>CONSULTORIA</t>
  </si>
  <si>
    <t>Santana
(ISSQN - 5%)</t>
  </si>
  <si>
    <t>SEM DESONERAÇÃO</t>
  </si>
  <si>
    <t>COM DESONERAÇÃO</t>
  </si>
  <si>
    <t>5.7.3</t>
  </si>
  <si>
    <t>5.7.4</t>
  </si>
  <si>
    <t>5.7.5</t>
  </si>
  <si>
    <t>5.7.6</t>
  </si>
  <si>
    <t>5.7.7</t>
  </si>
  <si>
    <t>5.7.8</t>
  </si>
  <si>
    <t>5.7.9</t>
  </si>
  <si>
    <t>PN 01</t>
  </si>
  <si>
    <t>PN 02</t>
  </si>
  <si>
    <t>POITA DE 27,5 T (PESO SUBMERSO)</t>
  </si>
  <si>
    <t>Confecção de poita de concreto de 46 T (Peso submerso = 27,5 T)</t>
  </si>
  <si>
    <t>unid.</t>
  </si>
  <si>
    <t>Lançamento de poita de concreto de 46 T (Peso Submerso = 27,5 T)</t>
  </si>
  <si>
    <t>T</t>
  </si>
  <si>
    <t>RECUPERAÇÃO DE SISTEMAS DE AMARRAÇÃO E FUNDEIO COM GUINCHOS E CABOS DE AÇO</t>
  </si>
  <si>
    <t>Cabo de aço galvanizado Ø 42 mm (6 x 19)</t>
  </si>
  <si>
    <t>m</t>
  </si>
  <si>
    <t>Guincho manual de 20 T - Fornecimento e Instalação</t>
  </si>
  <si>
    <t>Manutenção de Guincho 20T</t>
  </si>
  <si>
    <t>MANUTENÇÃO DAS DEFENSAS DE PNEUS E MADEIRA</t>
  </si>
  <si>
    <t>Defensas de pneus e madeira no cais flutuante principal</t>
  </si>
  <si>
    <t xml:space="preserve">REDE DE COMBATE À INCÊNDIO </t>
  </si>
  <si>
    <t>Extintor de co² 6kg = fornecimento e instalação</t>
  </si>
  <si>
    <t>Válvula de retenção vertical, de bronze, roscável, 1 1/2" - fornecimento e instalação</t>
  </si>
  <si>
    <t>Motobomba trash (para água suja) auto escorvante, motor gasolina de 6,41 hp, diâmetros de sucção x recalque: 3" x 3", hm/q = 10 mca / 60)</t>
  </si>
  <si>
    <t>mês</t>
  </si>
  <si>
    <t>Tubo de aço galvanizado com costura dn 80 (3") - fornecimento e instalação</t>
  </si>
  <si>
    <t>Registro de gaveta 4" - fornecimento e instalação</t>
  </si>
  <si>
    <t xml:space="preserve">MANUTENÇÃO E PINTURA DOS ELEMENTOS NAVAIS </t>
  </si>
  <si>
    <t>Tratamento superficial e pintura do flutuante intermediário (convés, costados e demais obras mortas)</t>
  </si>
  <si>
    <t>m²</t>
  </si>
  <si>
    <t>SERVIÇOS DOS ELEMENTOS NAVAIS</t>
  </si>
  <si>
    <t>Estrutura em chapa de aço ASTM A36 corte, solda e montagem - fornecimento e instalação</t>
  </si>
  <si>
    <t>Beneficiamento de aço naval - preço por tonelada de aço beneficiado</t>
  </si>
  <si>
    <t>INSTALAÇÃO ELÉTRICA</t>
  </si>
  <si>
    <t>Luminária de emergência, com 30 lâmpadas led de 2W, sem reator - fornecimento e instalação. AF_02/2020</t>
  </si>
  <si>
    <t>Refletor em alumínio, de suporte e alça, com 1 lâmpada vapor de mercúrio de 125W, com reator alto fator de potência - fornecimento e instalação. AF_02/2020</t>
  </si>
  <si>
    <t>Disjuntor tripolar tipo DIN, corrente nominal de 50A - fornecimento e instalação</t>
  </si>
  <si>
    <t>Disjuntor bipolar tipo DIN, corrente nominal de 16A - fornecimento e instalação</t>
  </si>
  <si>
    <t>Relé fotoelétrico p/ comando de iluminação externa 220V/1000W - fornecimento e instalação</t>
  </si>
  <si>
    <t>Cabo de cobre flexível isolado, 2,5 mm², para circuitos terminais - fornecimento e instalação</t>
  </si>
  <si>
    <t>Cabo de cobre flexível isolado, 10 mm², para circuitos terminais - fornecimento e instalação</t>
  </si>
  <si>
    <t>Cabo de cobre flexível isolado, 25 mm², para circuitos terminais - fornecimento e instalação</t>
  </si>
  <si>
    <t>Luminária arandela tipo tartaruga, com grade - fornecimento e instalação</t>
  </si>
  <si>
    <t>COMPOSIÇÃO DOS CUSTOS UNITÁRIOS DOS SERVIÇOS</t>
  </si>
  <si>
    <t>Custo Unitário de Referência</t>
  </si>
  <si>
    <t>DATA BASE:</t>
  </si>
  <si>
    <t>Administração Local (IP4) - GUIA</t>
  </si>
  <si>
    <t>FIC:</t>
  </si>
  <si>
    <t>PRODUÇÃO DA EQUIPE:</t>
  </si>
  <si>
    <t>A - EQUIPAMENTOS</t>
  </si>
  <si>
    <t>Utilização</t>
  </si>
  <si>
    <t>Custo Horário</t>
  </si>
  <si>
    <t>Custo Horário Total</t>
  </si>
  <si>
    <t>Operativo</t>
  </si>
  <si>
    <t>Improdutivo</t>
  </si>
  <si>
    <t>Despesas diversas e manutenção (5%)</t>
  </si>
  <si>
    <t>Custo horário total de equipamentos</t>
  </si>
  <si>
    <t>B - MÃO DE OBRA</t>
  </si>
  <si>
    <t>Unidade</t>
  </si>
  <si>
    <t>P9883</t>
  </si>
  <si>
    <t>P9806</t>
  </si>
  <si>
    <t>P9867</t>
  </si>
  <si>
    <t>Custo horário total de mão de obra</t>
  </si>
  <si>
    <t>Custo horário total de execução</t>
  </si>
  <si>
    <t>Custo unitário de execução</t>
  </si>
  <si>
    <t>Custo do FIC</t>
  </si>
  <si>
    <t>FIT:</t>
  </si>
  <si>
    <t>Custo do FIT</t>
  </si>
  <si>
    <t>C - MATERIAL</t>
  </si>
  <si>
    <t>Preço Unitário</t>
  </si>
  <si>
    <t>Custo Unitário</t>
  </si>
  <si>
    <t>Cot003</t>
  </si>
  <si>
    <t>Rádio de comunicação marítimo</t>
  </si>
  <si>
    <t>Cot004</t>
  </si>
  <si>
    <t>Rádio de comunicação (par)</t>
  </si>
  <si>
    <t>Custo unitário total de material</t>
  </si>
  <si>
    <t>D - ATIVIDADES AUXILIARES</t>
  </si>
  <si>
    <t>Custo total de atividades auxiliares</t>
  </si>
  <si>
    <t>Subtotal</t>
  </si>
  <si>
    <t>E - TEMPO FIXO</t>
  </si>
  <si>
    <t>Custo unitário total de tempo fixo</t>
  </si>
  <si>
    <t>F - MOMENTO DE TRANSPORTE</t>
  </si>
  <si>
    <t xml:space="preserve">      DMT</t>
  </si>
  <si>
    <t>Custo TKM</t>
  </si>
  <si>
    <t>LN</t>
  </si>
  <si>
    <t>RP</t>
  </si>
  <si>
    <t>P</t>
  </si>
  <si>
    <t>Custo unitário total de transporte</t>
  </si>
  <si>
    <t>Custo unitário direto total</t>
  </si>
  <si>
    <t>%BDI</t>
  </si>
  <si>
    <t>Custo unitário total</t>
  </si>
  <si>
    <t>CCU AUXILIAR</t>
  </si>
  <si>
    <t>E9684</t>
  </si>
  <si>
    <t>P9955</t>
  </si>
  <si>
    <t>P9812</t>
  </si>
  <si>
    <t>P9903</t>
  </si>
  <si>
    <t>P9809</t>
  </si>
  <si>
    <t>P9878</t>
  </si>
  <si>
    <t>B8951</t>
  </si>
  <si>
    <t>R$/m2*mês</t>
  </si>
  <si>
    <t>B8953</t>
  </si>
  <si>
    <t>R$*Ocup/mês</t>
  </si>
  <si>
    <t>Veículo leve Pick Up 4 x 4 - 147 kW</t>
  </si>
  <si>
    <t>Encargos Complementares</t>
  </si>
  <si>
    <t>Categoria</t>
  </si>
  <si>
    <t>Salário</t>
  </si>
  <si>
    <t>Alimentação</t>
  </si>
  <si>
    <t>EPI</t>
  </si>
  <si>
    <t>Seguro de Vida</t>
  </si>
  <si>
    <t>Encargos Totais</t>
  </si>
  <si>
    <t>Valor Total</t>
  </si>
  <si>
    <t>%</t>
  </si>
  <si>
    <t>R$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</si>
  <si>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</si>
  <si>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</si>
  <si>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</si>
  <si>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</si>
  <si>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</si>
  <si>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</si>
  <si>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</si>
  <si>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</si>
  <si>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</si>
  <si>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</si>
  <si>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</si>
  <si>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</si>
  <si>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</si>
  <si>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</si>
  <si>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</si>
  <si>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</si>
  <si>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</si>
  <si>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</si>
  <si>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</si>
  <si>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</si>
  <si>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</si>
  <si>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</si>
  <si>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</si>
  <si>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</si>
  <si>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</si>
  <si>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</si>
  <si>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</si>
  <si>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</si>
  <si>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P8027</t>
  </si>
  <si>
    <t>Auxiliar de laboratório</t>
  </si>
  <si>
    <t>P8028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</si>
  <si>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</si>
  <si>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</si>
  <si>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</si>
  <si>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</si>
  <si>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</si>
  <si>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</si>
  <si>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</si>
  <si>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P8038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</si>
  <si>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</si>
  <si>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</si>
  <si>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</si>
  <si>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</si>
  <si>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</si>
  <si>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</si>
  <si>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</si>
  <si>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</si>
  <si>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Coordenador ambiental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</si>
  <si>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</si>
  <si>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</si>
  <si>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</si>
  <si>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</si>
  <si>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</si>
  <si>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</si>
  <si>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</si>
  <si>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</si>
  <si>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</si>
  <si>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</si>
  <si>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</si>
  <si>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</si>
  <si>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</si>
  <si>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</si>
  <si>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</si>
  <si>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</si>
  <si>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</si>
  <si>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</si>
  <si>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</si>
  <si>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</si>
  <si>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</si>
  <si>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</si>
  <si>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</si>
  <si>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</si>
  <si>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</si>
  <si>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</si>
  <si>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</si>
  <si>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</si>
  <si>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</si>
  <si>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</si>
  <si>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P8066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</si>
  <si>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</si>
  <si>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</si>
  <si>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</si>
  <si>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</si>
  <si>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</si>
  <si>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</si>
  <si>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</si>
  <si>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</si>
  <si>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</si>
  <si>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</si>
  <si>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</si>
  <si>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</si>
  <si>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</si>
  <si>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</si>
  <si>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</si>
  <si>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</si>
  <si>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</si>
  <si>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</si>
  <si>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</si>
  <si>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</si>
  <si>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</si>
  <si>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P8098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</si>
  <si>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</si>
  <si>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</si>
  <si>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</si>
  <si>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</si>
  <si>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</si>
  <si>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</si>
  <si>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</si>
  <si>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</si>
  <si>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</si>
  <si>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</si>
  <si>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</si>
  <si>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</si>
  <si>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</si>
  <si>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</si>
  <si>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</si>
  <si>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</si>
  <si>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</si>
  <si>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</si>
  <si>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</si>
  <si>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</si>
  <si>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</si>
  <si>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</si>
  <si>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</si>
  <si>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</si>
  <si>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</si>
  <si>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</si>
  <si>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</si>
  <si>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</si>
  <si>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</si>
  <si>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</si>
  <si>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</si>
  <si>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</si>
  <si>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</si>
  <si>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</si>
  <si>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</si>
  <si>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</si>
  <si>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</si>
  <si>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P8163</t>
  </si>
  <si>
    <t>Topógrafo</t>
  </si>
  <si>
    <t>Tipo</t>
  </si>
  <si>
    <t>Veículos</t>
  </si>
  <si>
    <t>E8889</t>
  </si>
  <si>
    <t>Veículo leve - 53 kW (sem motorista)</t>
  </si>
  <si>
    <t>E8891</t>
  </si>
  <si>
    <t>E8887</t>
  </si>
  <si>
    <t>Imóveis</t>
  </si>
  <si>
    <t>m² x mês</t>
  </si>
  <si>
    <t>B8952</t>
  </si>
  <si>
    <t>Mobiliário</t>
  </si>
  <si>
    <t>Escritório</t>
  </si>
  <si>
    <t>ocupante x mês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</si>
  <si>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</si>
  <si>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</si>
  <si>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</si>
  <si>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</si>
  <si>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</si>
  <si>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</si>
  <si>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</si>
  <si>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B8957</t>
  </si>
  <si>
    <t>Laboratório de solos</t>
  </si>
  <si>
    <t>B8958</t>
  </si>
  <si>
    <t>Topografia</t>
  </si>
  <si>
    <t>Custos Diversos</t>
  </si>
  <si>
    <t>B8959</t>
  </si>
  <si>
    <t>B8960</t>
  </si>
  <si>
    <t>Encargos Sociais</t>
  </si>
  <si>
    <t>Encargos Adicionais</t>
  </si>
  <si>
    <t>Ferramenta</t>
  </si>
  <si>
    <t>Transporte</t>
  </si>
  <si>
    <t>Exame Ocupacional</t>
  </si>
  <si>
    <t>Cesta Básica</t>
  </si>
  <si>
    <t>Assistência Médica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</si>
  <si>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</si>
  <si>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</si>
  <si>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</si>
  <si>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</si>
  <si>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</si>
  <si>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</si>
  <si>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</si>
  <si>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</si>
  <si>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</si>
  <si>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</si>
  <si>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</si>
  <si>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</si>
  <si>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</si>
  <si>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</si>
  <si>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</si>
  <si>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</si>
  <si>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</si>
  <si>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</si>
  <si>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</si>
  <si>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</si>
  <si>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</si>
  <si>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</si>
  <si>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</si>
  <si>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</si>
  <si>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</si>
  <si>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</si>
  <si>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</si>
  <si>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</si>
  <si>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</si>
  <si>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</si>
  <si>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</si>
  <si>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</si>
  <si>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</si>
  <si>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</si>
  <si>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</si>
  <si>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</si>
  <si>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</si>
  <si>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</si>
  <si>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</si>
  <si>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</si>
  <si>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</si>
  <si>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</si>
  <si>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</si>
  <si>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</si>
  <si>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</si>
  <si>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</si>
  <si>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</si>
  <si>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</si>
  <si>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</si>
  <si>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</si>
  <si>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</si>
  <si>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</si>
  <si>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</si>
  <si>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</si>
  <si>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</si>
  <si>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</si>
  <si>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</si>
  <si>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 xml:space="preserve">Tabela 1 - Custos de veículos </t>
  </si>
  <si>
    <t>Custo Produtivo 
(R$/h)</t>
  </si>
  <si>
    <t>Custo Improdutivo (R$/h)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</si>
  <si>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</si>
  <si>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</si>
  <si>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</si>
  <si>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</si>
  <si>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</si>
  <si>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Veículo tipo van furgão com capacidade de 1,38 t - 100 kW (com motorista)</t>
  </si>
  <si>
    <t>Tabela 2 - Custos de imóveis, mobiliário, cestas de instalações e custos diversos</t>
  </si>
  <si>
    <t>Custo unitário 
(R$/un)</t>
  </si>
  <si>
    <t>Comercial (2,55% do CMCC - SINAPI)</t>
  </si>
  <si>
    <t>Residencial (2,45% do CMCC - SINAPI)</t>
  </si>
  <si>
    <t>B8961</t>
  </si>
  <si>
    <t>Topografia por VANT</t>
  </si>
  <si>
    <t>Escritório Central (composição auxiliar)</t>
  </si>
  <si>
    <t>Escritório Central</t>
  </si>
  <si>
    <t>Chefe do setor administrativo</t>
  </si>
  <si>
    <t>Técnico especializado - fundeio</t>
  </si>
  <si>
    <t>Engenheiro chefe</t>
  </si>
  <si>
    <t>Engenheiro</t>
  </si>
  <si>
    <t>Auxiliar técnico</t>
  </si>
  <si>
    <t>Encarregado administrativo</t>
  </si>
  <si>
    <t>Amapá - Abril/2025</t>
  </si>
  <si>
    <t xml:space="preserve">Descrição  </t>
  </si>
  <si>
    <t>Nível Funcional</t>
  </si>
  <si>
    <t xml:space="preserve">Qtde. </t>
  </si>
  <si>
    <t>Participação Média Mensal</t>
  </si>
  <si>
    <t>Prazo (Meses)</t>
  </si>
  <si>
    <t>ProfissionalxMês</t>
  </si>
  <si>
    <r>
      <rPr>
        <b/>
        <vertAlign val="superscript"/>
        <sz val="10"/>
        <rFont val="Arial"/>
        <family val="2"/>
      </rPr>
      <t>1,2</t>
    </r>
    <r>
      <rPr>
        <b/>
        <sz val="10"/>
        <rFont val="Arial"/>
        <family val="2"/>
      </rPr>
      <t>Custo Unit. (R$/Mês)</t>
    </r>
  </si>
  <si>
    <t>Custo Total (R$)</t>
  </si>
  <si>
    <t>a</t>
  </si>
  <si>
    <t>b</t>
  </si>
  <si>
    <t>c</t>
  </si>
  <si>
    <t>d= a*b*c</t>
  </si>
  <si>
    <t>e</t>
  </si>
  <si>
    <t>f= d*e</t>
  </si>
  <si>
    <t>A</t>
  </si>
  <si>
    <t>PESSOAL DE NÍVEL SUPERIOR, TÉCNICO E AUXILIAR</t>
  </si>
  <si>
    <t>SUBTOTAL A</t>
  </si>
  <si>
    <t>A1</t>
  </si>
  <si>
    <t>EQUIPE TÉCNICA - NÍVEL SUPERIOR</t>
  </si>
  <si>
    <t>A1.1</t>
  </si>
  <si>
    <t>ENGENHEIRO DE PROJETOS PLENO - NAVAL</t>
  </si>
  <si>
    <t>SUPERIOR</t>
  </si>
  <si>
    <t>B</t>
  </si>
  <si>
    <t xml:space="preserve">DESPESAS GERAIS </t>
  </si>
  <si>
    <t>SUBTOTAL B</t>
  </si>
  <si>
    <t>Qtde. 
p/ mês</t>
  </si>
  <si>
    <t>Prazo (Mês)</t>
  </si>
  <si>
    <t>Qtde. Total</t>
  </si>
  <si>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>Preço Unit. (R$/m² x mês)</t>
    </r>
  </si>
  <si>
    <t>Preço Total (R$)</t>
  </si>
  <si>
    <t>B1</t>
  </si>
  <si>
    <t>IMÓVEIS</t>
  </si>
  <si>
    <t>Subtotal B1</t>
  </si>
  <si>
    <t>B1.1</t>
  </si>
  <si>
    <t>B2</t>
  </si>
  <si>
    <t xml:space="preserve">MOBILIÁRIO </t>
  </si>
  <si>
    <t>Subtotal B2</t>
  </si>
  <si>
    <t>B2.1</t>
  </si>
  <si>
    <t>C</t>
  </si>
  <si>
    <t>C1</t>
  </si>
  <si>
    <t>C1.1</t>
  </si>
  <si>
    <t>COT</t>
  </si>
  <si>
    <t>D</t>
  </si>
  <si>
    <t>REGULARIZAÇÃO</t>
  </si>
  <si>
    <t>SUBTOTAL D</t>
  </si>
  <si>
    <t>CERTIFICAÇÃO NAVAL</t>
  </si>
  <si>
    <t>OBTENÇÃO DE CERTIFICAÇÃO</t>
  </si>
  <si>
    <t>E</t>
  </si>
  <si>
    <t>CUSTO DIRETO TOTAL</t>
  </si>
  <si>
    <t>SUBTOTAL E</t>
  </si>
  <si>
    <t>F</t>
  </si>
  <si>
    <t>Nota:</t>
  </si>
  <si>
    <t>1 - Os preços unitários são referenciados pela Tabela de Preços de Consultoria do DNIT, conforme Resolução nº 11, de 21 de agosto de 2020.</t>
  </si>
  <si>
    <t>2 - Os custos unitários na Tabela de Preços de Consultoria do DNIT já incluem Encargos Sociais, Encargos Complementares e Encargos Adicionais.</t>
  </si>
  <si>
    <t>TOTAL GERAL (D+E)</t>
  </si>
  <si>
    <t>SUBTOTAL C</t>
  </si>
  <si>
    <t xml:space="preserve">CONVALIDAÇÃO DA CERTIFICAÇÃO </t>
  </si>
  <si>
    <t>ENGENHEIRO DE AMBIENTAL PLENO</t>
  </si>
  <si>
    <t>REGULARIZAÇÃO AMBIENTAL</t>
  </si>
  <si>
    <t xml:space="preserve">LICENCIAMENTO AMBIENTAL </t>
  </si>
  <si>
    <t>-</t>
  </si>
  <si>
    <t>TCFA - TAXA DE CONTROLE E FISCALIZAÇÃO AMBIENTAL</t>
  </si>
  <si>
    <t>MONITORAMENTO DE EFLUENTES HIDROSSANITÁRIOS</t>
  </si>
  <si>
    <t>BENEFÍCIOS E DESPESAS INDIRETAS (Incide em D)</t>
  </si>
  <si>
    <t>SUBTOTAL C1</t>
  </si>
  <si>
    <t>DEMANDA</t>
  </si>
  <si>
    <t>ADMINISTRAÇÃO LOCAL DA IP4</t>
  </si>
  <si>
    <t>MAPA DE COTAÇÃO</t>
  </si>
  <si>
    <t>Descrição</t>
  </si>
  <si>
    <t>Contato</t>
  </si>
  <si>
    <t>Preço De Cotação</t>
  </si>
  <si>
    <t>Fornecedor</t>
  </si>
  <si>
    <t>Data</t>
  </si>
  <si>
    <t>Preço C/IPI</t>
  </si>
  <si>
    <t>Preço Médio</t>
  </si>
  <si>
    <t>Menor Preço</t>
  </si>
  <si>
    <t>SAIL NÁUTICA</t>
  </si>
  <si>
    <t>Site</t>
  </si>
  <si>
    <t>https://sailnautica.com.br/produto/radio-vhf-maritimo-uniden/?utm_source=chatgpt.com</t>
  </si>
  <si>
    <t>BARCO NOVO</t>
  </si>
  <si>
    <t>https://www.barconovo.com/radio-vhf-uniden-solara-maritimo-homologado-anatel-um385-cor-preta-p2432?utm_source=chatgpt.com</t>
  </si>
  <si>
    <t>VELAMAR NÁUTICA</t>
  </si>
  <si>
    <t>https://velamar.com.br/radio-maritimo-vhf-fixo-uniden-um385-dsc-preto/?utm_source=chatgpt.com</t>
  </si>
  <si>
    <t>MAGAZINE LUIZA</t>
  </si>
  <si>
    <t>https://www.magazineluiza.com.br/kit-2-radios-comunicacao-walk-talk-bf-777s-uhf-vhf-16-canais-radios-comunicadores/p/efahc95ad7/tf/rapx/?seller_id=oliststore&amp;utm_source=chatgpt.com</t>
  </si>
  <si>
    <t>https://www.amazon.com.br/R%C3%A1dio-Walkie-Talkie-Comunicador-Canais/dp/B0DY5KG9RN?source=ps-sl-shoppingads-lpcontext&amp;ref_=fplfs&amp;psc=1&amp;smid=A3S1C95BP4PUU6&amp;utm_source=chatgpt.com</t>
  </si>
  <si>
    <t>AMAZON.COM.BR</t>
  </si>
  <si>
    <t>MERCADO LIVRE</t>
  </si>
  <si>
    <t>https://produto.mercadolivre.com.br/MLB-4087999699-kit-2-radio-walk-talk-comunicador-16-ch-12km-baofeng-777s-ht-_JM?matt_tool=18956390&amp;utm_source=chatgpt.com</t>
  </si>
  <si>
    <t>2.1</t>
  </si>
  <si>
    <t>2.1.1</t>
  </si>
  <si>
    <t>2.1.2</t>
  </si>
  <si>
    <t>2.2</t>
  </si>
  <si>
    <t>2.2.1</t>
  </si>
  <si>
    <t>2.2.2</t>
  </si>
  <si>
    <t>2.2.3</t>
  </si>
  <si>
    <t>2.3</t>
  </si>
  <si>
    <t>2.3.1</t>
  </si>
  <si>
    <t>2.4</t>
  </si>
  <si>
    <t>2.4.1</t>
  </si>
  <si>
    <t>2.4.2</t>
  </si>
  <si>
    <t>2.4.3</t>
  </si>
  <si>
    <t>2.4.4</t>
  </si>
  <si>
    <t>2.4.5</t>
  </si>
  <si>
    <t>2.5</t>
  </si>
  <si>
    <t>2.5.1</t>
  </si>
  <si>
    <t>2.6</t>
  </si>
  <si>
    <t>2.6.1</t>
  </si>
  <si>
    <t>2.6.2</t>
  </si>
  <si>
    <t>2.7</t>
  </si>
  <si>
    <t>2.7.1</t>
  </si>
  <si>
    <t>2.7.2</t>
  </si>
  <si>
    <t>02</t>
  </si>
  <si>
    <t>Operação e Manutenção de Instalações Portuárias Públicas de Pequeno Porte - IP4 no município de Santana/AP.</t>
  </si>
  <si>
    <t>CATSER</t>
  </si>
  <si>
    <t>Serviço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</si>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</sst>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00"/>
    <numFmt numFmtId="165" formatCode="#,###,##0.0000"/>
    <numFmt numFmtId="166" formatCode="#,###,##0.00"/>
    <numFmt numFmtId="167" formatCode="_(\ #,##0.0000_);_(\ \(#,##0.0000\);_(\ &quot;-&quot;??_);_(@_)"/>
    <numFmt numFmtId="168" formatCode="0.00000"/>
    <numFmt numFmtId="169" formatCode="###,###,##0.0000"/>
    <numFmt numFmtId="170" formatCode="####0.00000"/>
    <numFmt numFmtId="171" formatCode="_(\ #,##0.00_);_(\ \(#,##0.00\);_(\ &quot;-&quot;??_);_(@_)"/>
    <numFmt numFmtId="172" formatCode="###,###,##0.00"/>
    <numFmt numFmtId="173" formatCode="_(* #,##0.00_);_(* \(#,##0.00\);_(* &quot;-&quot;??_);_(@_)"/>
    <numFmt numFmtId="174" formatCode="0.000"/>
    <numFmt numFmtId="175" formatCode="0.000%"/>
    <numFmt numFmtId="176" formatCode="_-&quot;R$&quot;* #,##0.00_-;\-&quot;R$&quot;* #,##0.00_-;_-&quot;R$&quot;* &quot;-&quot;??_-;_-@_-"/>
    <numFmt numFmtId="177" formatCode="_(&quot;R$ &quot;* #,##0.00_);_(&quot;R$ &quot;* \(#,##0.00\);_(&quot;R$ &quot;* &quot;-&quot;??_);_(@_)"/>
    <numFmt numFmtId="178" formatCode="_(* #,##0.00_);_(* \(#,##0.00\);_(* \-??_);_(@_)"/>
    <numFmt numFmtId="179" formatCode="\$#,##0\ ;\(\$#,##0\)"/>
    <numFmt numFmtId="180" formatCode="_(&quot;Cr$&quot;* #,##0.00_);_(&quot;Cr$&quot;* \(#,##0.00\);_(&quot;Cr$&quot;* &quot;-&quot;??_);_(@_)"/>
    <numFmt numFmtId="181" formatCode="#,##0.00\ ;&quot; (&quot;#,##0.00\);&quot; -&quot;#\ ;@\ "/>
  </numFmts>
  <fonts count="5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</font>
    <font>
      <sz val="10"/>
      <color rgb="FF000000"/>
      <name val="Times New Roman"/>
      <family val="1"/>
    </font>
    <font>
      <sz val="8"/>
      <name val="Verdana"/>
      <family val="2"/>
    </font>
    <font>
      <sz val="10"/>
      <name val="Arial"/>
      <family val="2"/>
    </font>
    <font>
      <b/>
      <sz val="14"/>
      <color theme="0"/>
      <name val="Calibri"/>
      <family val="2"/>
    </font>
    <font>
      <sz val="12"/>
      <color indexed="8"/>
      <name val="Verdana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6"/>
      <color theme="0"/>
      <name val="Calibri"/>
      <family val="2"/>
    </font>
    <font>
      <b/>
      <sz val="9"/>
      <color theme="1"/>
      <name val="Tahoma"/>
      <family val="2"/>
    </font>
    <font>
      <sz val="11"/>
      <color theme="1"/>
      <name val="Tahoma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sz val="9"/>
      <name val="Tahoma"/>
      <family val="2"/>
    </font>
    <font>
      <b/>
      <sz val="12"/>
      <name val="Arial"/>
      <family val="2"/>
    </font>
    <font>
      <sz val="9"/>
      <name val="Tahoma"/>
      <family val="2"/>
    </font>
    <font>
      <sz val="8"/>
      <color theme="1"/>
      <name val="Tahoma"/>
      <family val="2"/>
    </font>
    <font>
      <b/>
      <sz val="9"/>
      <color theme="0"/>
      <name val="Tahoma"/>
      <family val="2"/>
    </font>
    <font>
      <sz val="8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1"/>
      <color indexed="62"/>
      <name val="Calibri"/>
      <family val="2"/>
    </font>
    <font>
      <sz val="11"/>
      <name val="Aptos Narrow"/>
      <family val="2"/>
      <scheme val="minor"/>
    </font>
    <font>
      <u/>
      <sz val="10"/>
      <color theme="10"/>
      <name val="Arial"/>
      <family val="2"/>
    </font>
    <font>
      <b/>
      <sz val="11"/>
      <name val="Aptos Narrow"/>
      <family val="2"/>
      <scheme val="minor"/>
    </font>
    <font>
      <u/>
      <sz val="11"/>
      <color indexed="12"/>
      <name val="Tahoma"/>
      <family val="2"/>
    </font>
    <font>
      <sz val="11"/>
      <name val="Tahoma"/>
      <family val="2"/>
    </font>
    <font>
      <u/>
      <sz val="11"/>
      <color theme="10"/>
      <name val="Aptos Narrow"/>
      <family val="2"/>
      <scheme val="minor"/>
    </font>
    <font>
      <b/>
      <sz val="24"/>
      <name val="Aptos Narrow"/>
      <family val="2"/>
      <scheme val="minor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1"/>
      <color rgb="FF000000"/>
      <name val="Calibri"/>
      <family val="2"/>
      <charset val="204"/>
    </font>
    <font>
      <b/>
      <u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theme="3" tint="0.499984740745262"/>
        <bgColor indexed="26"/>
      </patternFill>
    </fill>
    <fill>
      <patternFill patternType="solid">
        <fgColor theme="3" tint="0.49998474074526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35">
    <xf numFmtId="0" fontId="0" fillId="0" borderId="0"/>
    <xf numFmtId="9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6" fillId="0" borderId="0"/>
    <xf numFmtId="44" fontId="6" fillId="0" borderId="0" applyFont="0" applyFill="0" applyBorder="0" applyAlignment="0" applyProtection="0"/>
    <xf numFmtId="0" fontId="1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1" fillId="0" borderId="76" applyNumberFormat="0" applyFill="0" applyAlignment="0" applyProtection="0"/>
    <xf numFmtId="43" fontId="10" fillId="0" borderId="0" applyFont="0" applyFill="0" applyBorder="0" applyAlignment="0" applyProtection="0"/>
    <xf numFmtId="0" fontId="38" fillId="0" borderId="8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0" fillId="0" borderId="0"/>
    <xf numFmtId="177" fontId="1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10" fillId="0" borderId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" fillId="0" borderId="0"/>
    <xf numFmtId="0" fontId="10" fillId="0" borderId="0"/>
    <xf numFmtId="0" fontId="46" fillId="0" borderId="0"/>
    <xf numFmtId="9" fontId="34" fillId="0" borderId="0" applyFont="0" applyFill="0" applyBorder="0" applyAlignment="0" applyProtection="0"/>
    <xf numFmtId="0" fontId="34" fillId="0" borderId="0"/>
    <xf numFmtId="178" fontId="46" fillId="0" borderId="0" applyFill="0" applyBorder="0" applyAlignment="0" applyProtection="0"/>
    <xf numFmtId="0" fontId="10" fillId="0" borderId="0"/>
    <xf numFmtId="0" fontId="3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2" fontId="52" fillId="0" borderId="0" applyFont="0" applyFill="0" applyBorder="0" applyAlignment="0" applyProtection="0"/>
    <xf numFmtId="0" fontId="53" fillId="0" borderId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9" fontId="52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54" fillId="0" borderId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38" fillId="0" borderId="80">
      <alignment horizontal="center" vertical="center"/>
    </xf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0"/>
    <xf numFmtId="9" fontId="55" fillId="0" borderId="0" applyFont="0" applyFill="0" applyBorder="0" applyAlignment="0" applyProtection="0"/>
  </cellStyleXfs>
  <cellXfs count="542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0" fontId="3" fillId="0" borderId="12" xfId="17" applyNumberFormat="1" applyFont="1" applyBorder="1" applyAlignment="1">
      <alignment horizontal="center" vertical="center"/>
    </xf>
    <xf numFmtId="10" fontId="13" fillId="3" borderId="12" xfId="16" applyNumberFormat="1" applyFont="1" applyFill="1" applyBorder="1" applyAlignment="1">
      <alignment horizontal="center" vertical="center" wrapText="1"/>
    </xf>
    <xf numFmtId="10" fontId="13" fillId="3" borderId="5" xfId="16" applyNumberFormat="1" applyFont="1" applyFill="1" applyBorder="1" applyAlignment="1">
      <alignment horizontal="center" vertical="center" wrapText="1"/>
    </xf>
    <xf numFmtId="10" fontId="13" fillId="3" borderId="7" xfId="16" applyNumberFormat="1" applyFont="1" applyFill="1" applyBorder="1" applyAlignment="1">
      <alignment horizontal="center" vertical="center" wrapText="1"/>
    </xf>
    <xf numFmtId="0" fontId="14" fillId="0" borderId="10" xfId="16" applyFont="1" applyBorder="1" applyAlignment="1">
      <alignment horizontal="right" vertical="center" wrapText="1" indent="1"/>
    </xf>
    <xf numFmtId="0" fontId="14" fillId="0" borderId="11" xfId="16" applyFont="1" applyBorder="1" applyAlignment="1">
      <alignment horizontal="right" vertical="center" wrapText="1" indent="1"/>
    </xf>
    <xf numFmtId="10" fontId="14" fillId="0" borderId="1" xfId="16" applyNumberFormat="1" applyFont="1" applyBorder="1" applyAlignment="1">
      <alignment horizontal="center" vertical="center" wrapText="1"/>
    </xf>
    <xf numFmtId="0" fontId="13" fillId="0" borderId="1" xfId="16" applyFont="1" applyBorder="1" applyAlignment="1">
      <alignment vertical="center" wrapText="1"/>
    </xf>
    <xf numFmtId="0" fontId="13" fillId="0" borderId="10" xfId="16" applyFont="1" applyBorder="1" applyAlignment="1">
      <alignment horizontal="center" vertical="center" wrapText="1"/>
    </xf>
    <xf numFmtId="10" fontId="3" fillId="0" borderId="1" xfId="17" applyNumberFormat="1" applyFont="1" applyBorder="1" applyAlignment="1">
      <alignment horizontal="center" vertical="center"/>
    </xf>
    <xf numFmtId="0" fontId="13" fillId="2" borderId="12" xfId="16" applyFont="1" applyFill="1" applyBorder="1" applyAlignment="1">
      <alignment vertical="center" wrapText="1"/>
    </xf>
    <xf numFmtId="0" fontId="13" fillId="2" borderId="13" xfId="16" applyFont="1" applyFill="1" applyBorder="1" applyAlignment="1">
      <alignment horizontal="center" vertical="center" wrapText="1"/>
    </xf>
    <xf numFmtId="0" fontId="13" fillId="2" borderId="5" xfId="16" applyFont="1" applyFill="1" applyBorder="1" applyAlignment="1">
      <alignment vertical="center" wrapText="1"/>
    </xf>
    <xf numFmtId="0" fontId="13" fillId="2" borderId="9" xfId="16" applyFont="1" applyFill="1" applyBorder="1" applyAlignment="1">
      <alignment horizontal="center" vertical="center" wrapText="1"/>
    </xf>
    <xf numFmtId="0" fontId="13" fillId="2" borderId="7" xfId="16" applyFont="1" applyFill="1" applyBorder="1" applyAlignment="1">
      <alignment vertical="center" wrapText="1"/>
    </xf>
    <xf numFmtId="0" fontId="13" fillId="2" borderId="6" xfId="16" applyFont="1" applyFill="1" applyBorder="1" applyAlignment="1">
      <alignment horizontal="center" vertical="center" wrapText="1"/>
    </xf>
    <xf numFmtId="10" fontId="13" fillId="2" borderId="5" xfId="16" applyNumberFormat="1" applyFont="1" applyFill="1" applyBorder="1" applyAlignment="1">
      <alignment horizontal="center" vertical="center" wrapText="1"/>
    </xf>
    <xf numFmtId="0" fontId="13" fillId="2" borderId="5" xfId="16" applyFont="1" applyFill="1" applyBorder="1" applyAlignment="1">
      <alignment horizontal="left" vertical="center" wrapText="1"/>
    </xf>
    <xf numFmtId="0" fontId="5" fillId="0" borderId="0" xfId="0" applyFont="1"/>
    <xf numFmtId="0" fontId="7" fillId="4" borderId="1" xfId="16" applyFont="1" applyFill="1" applyBorder="1" applyAlignment="1">
      <alignment horizontal="center" vertical="center" wrapText="1"/>
    </xf>
    <xf numFmtId="10" fontId="7" fillId="4" borderId="1" xfId="16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3" fillId="0" borderId="0" xfId="0" applyNumberFormat="1" applyFont="1" applyAlignment="1">
      <alignment vertical="center"/>
    </xf>
    <xf numFmtId="0" fontId="17" fillId="0" borderId="0" xfId="30" applyFont="1" applyAlignment="1">
      <alignment vertical="center"/>
    </xf>
    <xf numFmtId="0" fontId="17" fillId="0" borderId="0" xfId="30" applyFont="1" applyAlignment="1">
      <alignment horizontal="center" vertical="center"/>
    </xf>
    <xf numFmtId="0" fontId="18" fillId="0" borderId="0" xfId="30" applyFont="1" applyAlignment="1">
      <alignment vertical="center"/>
    </xf>
    <xf numFmtId="0" fontId="19" fillId="0" borderId="0" xfId="30" applyFont="1" applyAlignment="1">
      <alignment vertical="center"/>
    </xf>
    <xf numFmtId="0" fontId="20" fillId="0" borderId="0" xfId="30" applyFont="1" applyAlignment="1">
      <alignment horizontal="right" vertical="center" wrapText="1"/>
    </xf>
    <xf numFmtId="0" fontId="21" fillId="0" borderId="0" xfId="30" applyFont="1" applyAlignment="1">
      <alignment horizontal="center" vertical="center"/>
    </xf>
    <xf numFmtId="0" fontId="22" fillId="0" borderId="0" xfId="30" applyFont="1" applyAlignment="1">
      <alignment vertical="center"/>
    </xf>
    <xf numFmtId="164" fontId="19" fillId="0" borderId="0" xfId="0" applyNumberFormat="1" applyFont="1" applyAlignment="1">
      <alignment vertical="center"/>
    </xf>
    <xf numFmtId="2" fontId="21" fillId="0" borderId="0" xfId="30" applyNumberFormat="1" applyFont="1" applyAlignment="1">
      <alignment horizontal="center" vertical="center"/>
    </xf>
    <xf numFmtId="0" fontId="23" fillId="0" borderId="0" xfId="30" applyFont="1" applyAlignment="1">
      <alignment horizontal="center" vertical="center" wrapText="1"/>
    </xf>
    <xf numFmtId="164" fontId="24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 wrapText="1"/>
    </xf>
    <xf numFmtId="165" fontId="23" fillId="0" borderId="0" xfId="30" applyNumberFormat="1" applyFont="1" applyAlignment="1">
      <alignment horizontal="center" vertical="center" wrapText="1"/>
    </xf>
    <xf numFmtId="166" fontId="23" fillId="0" borderId="8" xfId="30" applyNumberFormat="1" applyFont="1" applyBorder="1" applyAlignment="1">
      <alignment horizontal="center" vertical="center" wrapText="1"/>
    </xf>
    <xf numFmtId="167" fontId="22" fillId="0" borderId="8" xfId="30" applyNumberFormat="1" applyFont="1" applyBorder="1" applyAlignment="1">
      <alignment horizontal="left" vertical="center"/>
    </xf>
    <xf numFmtId="0" fontId="22" fillId="0" borderId="0" xfId="30" applyFont="1" applyAlignment="1">
      <alignment horizontal="center" vertical="center"/>
    </xf>
    <xf numFmtId="0" fontId="16" fillId="0" borderId="0" xfId="30" applyFont="1" applyAlignment="1">
      <alignment horizontal="left" vertical="center"/>
    </xf>
    <xf numFmtId="0" fontId="16" fillId="0" borderId="8" xfId="30" applyFont="1" applyBorder="1" applyAlignment="1">
      <alignment horizontal="left" vertical="center"/>
    </xf>
    <xf numFmtId="0" fontId="16" fillId="0" borderId="8" xfId="30" applyFont="1" applyBorder="1" applyAlignment="1">
      <alignment horizontal="center" vertical="center"/>
    </xf>
    <xf numFmtId="0" fontId="16" fillId="0" borderId="8" xfId="30" applyFont="1" applyBorder="1" applyAlignment="1">
      <alignment horizontal="right" vertical="center"/>
    </xf>
    <xf numFmtId="168" fontId="22" fillId="0" borderId="0" xfId="30" applyNumberFormat="1" applyFont="1" applyAlignment="1">
      <alignment horizontal="center" vertical="center"/>
    </xf>
    <xf numFmtId="2" fontId="22" fillId="0" borderId="0" xfId="30" applyNumberFormat="1" applyFont="1" applyAlignment="1">
      <alignment horizontal="center" vertical="center"/>
    </xf>
    <xf numFmtId="169" fontId="22" fillId="0" borderId="0" xfId="30" applyNumberFormat="1" applyFont="1" applyAlignment="1">
      <alignment vertical="center"/>
    </xf>
    <xf numFmtId="167" fontId="22" fillId="0" borderId="0" xfId="30" applyNumberFormat="1" applyFont="1" applyAlignment="1">
      <alignment vertical="center"/>
    </xf>
    <xf numFmtId="0" fontId="22" fillId="0" borderId="0" xfId="30" applyFont="1" applyAlignment="1">
      <alignment horizontal="left" vertical="center"/>
    </xf>
    <xf numFmtId="0" fontId="22" fillId="0" borderId="0" xfId="30" applyFont="1" applyAlignment="1">
      <alignment horizontal="right" vertical="center"/>
    </xf>
    <xf numFmtId="167" fontId="22" fillId="0" borderId="0" xfId="30" applyNumberFormat="1" applyFont="1" applyAlignment="1">
      <alignment horizontal="right" vertical="center"/>
    </xf>
    <xf numFmtId="0" fontId="16" fillId="0" borderId="0" xfId="30" applyFont="1" applyAlignment="1">
      <alignment horizontal="right" vertical="center"/>
    </xf>
    <xf numFmtId="0" fontId="16" fillId="0" borderId="2" xfId="30" applyFont="1" applyBorder="1" applyAlignment="1">
      <alignment horizontal="left" vertical="center"/>
    </xf>
    <xf numFmtId="0" fontId="16" fillId="0" borderId="2" xfId="30" applyFont="1" applyBorder="1" applyAlignment="1">
      <alignment horizontal="center" vertical="center"/>
    </xf>
    <xf numFmtId="0" fontId="16" fillId="0" borderId="2" xfId="30" applyFont="1" applyBorder="1" applyAlignment="1">
      <alignment horizontal="right" vertical="center"/>
    </xf>
    <xf numFmtId="167" fontId="16" fillId="0" borderId="2" xfId="30" applyNumberFormat="1" applyFont="1" applyBorder="1" applyAlignment="1">
      <alignment horizontal="right" vertical="center"/>
    </xf>
    <xf numFmtId="0" fontId="22" fillId="0" borderId="8" xfId="30" applyFont="1" applyBorder="1" applyAlignment="1">
      <alignment vertical="center"/>
    </xf>
    <xf numFmtId="9" fontId="17" fillId="0" borderId="0" xfId="1" applyFont="1" applyAlignment="1">
      <alignment horizontal="center" vertical="center"/>
    </xf>
    <xf numFmtId="0" fontId="16" fillId="0" borderId="0" xfId="30" applyFont="1" applyAlignment="1">
      <alignment vertical="center"/>
    </xf>
    <xf numFmtId="0" fontId="22" fillId="0" borderId="14" xfId="30" applyFont="1" applyBorder="1" applyAlignment="1">
      <alignment vertical="center"/>
    </xf>
    <xf numFmtId="0" fontId="16" fillId="0" borderId="0" xfId="30" applyFont="1" applyAlignment="1">
      <alignment horizontal="right" vertical="center" wrapText="1"/>
    </xf>
    <xf numFmtId="0" fontId="16" fillId="0" borderId="0" xfId="31" applyFont="1" applyAlignment="1">
      <alignment horizontal="right" vertical="center"/>
    </xf>
    <xf numFmtId="167" fontId="16" fillId="0" borderId="0" xfId="31" applyNumberFormat="1" applyFont="1" applyAlignment="1">
      <alignment horizontal="right" vertical="center" wrapText="1"/>
    </xf>
    <xf numFmtId="167" fontId="16" fillId="0" borderId="8" xfId="31" applyNumberFormat="1" applyFont="1" applyBorder="1" applyAlignment="1">
      <alignment vertical="center"/>
    </xf>
    <xf numFmtId="167" fontId="22" fillId="0" borderId="0" xfId="31" applyNumberFormat="1" applyFont="1" applyAlignment="1">
      <alignment vertical="center"/>
    </xf>
    <xf numFmtId="0" fontId="16" fillId="0" borderId="2" xfId="30" applyFont="1" applyBorder="1" applyAlignment="1">
      <alignment vertical="center"/>
    </xf>
    <xf numFmtId="0" fontId="22" fillId="0" borderId="0" xfId="30" applyFont="1" applyAlignment="1">
      <alignment horizontal="center" vertical="center" wrapText="1"/>
    </xf>
    <xf numFmtId="0" fontId="22" fillId="0" borderId="0" xfId="30" applyFont="1" applyAlignment="1">
      <alignment horizontal="left" vertical="center" wrapText="1"/>
    </xf>
    <xf numFmtId="167" fontId="26" fillId="0" borderId="0" xfId="30" applyNumberFormat="1" applyFont="1" applyAlignment="1">
      <alignment horizontal="center" vertical="center" wrapText="1"/>
    </xf>
    <xf numFmtId="43" fontId="26" fillId="0" borderId="0" xfId="28" applyFont="1" applyBorder="1" applyAlignment="1">
      <alignment horizontal="center" vertical="center" wrapText="1"/>
    </xf>
    <xf numFmtId="167" fontId="22" fillId="0" borderId="8" xfId="30" applyNumberFormat="1" applyFont="1" applyBorder="1" applyAlignment="1">
      <alignment vertical="center"/>
    </xf>
    <xf numFmtId="0" fontId="22" fillId="0" borderId="2" xfId="30" applyFont="1" applyBorder="1" applyAlignment="1">
      <alignment vertical="center"/>
    </xf>
    <xf numFmtId="17" fontId="17" fillId="0" borderId="0" xfId="30" applyNumberFormat="1" applyFont="1" applyAlignment="1">
      <alignment vertical="center"/>
    </xf>
    <xf numFmtId="17" fontId="17" fillId="0" borderId="0" xfId="30" applyNumberFormat="1" applyFont="1" applyAlignment="1">
      <alignment horizontal="center" vertical="center"/>
    </xf>
    <xf numFmtId="43" fontId="26" fillId="0" borderId="0" xfId="28" applyFont="1" applyFill="1" applyBorder="1" applyAlignment="1">
      <alignment horizontal="center" vertical="center" wrapText="1"/>
    </xf>
    <xf numFmtId="170" fontId="22" fillId="0" borderId="0" xfId="30" applyNumberFormat="1" applyFont="1" applyAlignment="1">
      <alignment horizontal="center" vertical="center"/>
    </xf>
    <xf numFmtId="0" fontId="16" fillId="0" borderId="14" xfId="30" applyFont="1" applyBorder="1" applyAlignment="1">
      <alignment vertical="center"/>
    </xf>
    <xf numFmtId="0" fontId="16" fillId="0" borderId="8" xfId="30" applyFont="1" applyBorder="1" applyAlignment="1">
      <alignment vertical="center"/>
    </xf>
    <xf numFmtId="171" fontId="22" fillId="0" borderId="0" xfId="30" applyNumberFormat="1" applyFont="1" applyAlignment="1">
      <alignment horizontal="center" vertical="center"/>
    </xf>
    <xf numFmtId="167" fontId="22" fillId="0" borderId="0" xfId="30" applyNumberFormat="1" applyFont="1" applyAlignment="1">
      <alignment horizontal="center" vertical="center"/>
    </xf>
    <xf numFmtId="167" fontId="22" fillId="0" borderId="0" xfId="32" applyNumberFormat="1" applyFont="1" applyAlignment="1">
      <alignment vertical="center"/>
    </xf>
    <xf numFmtId="172" fontId="22" fillId="0" borderId="0" xfId="30" applyNumberFormat="1" applyFont="1" applyAlignment="1">
      <alignment vertical="center"/>
    </xf>
    <xf numFmtId="10" fontId="22" fillId="0" borderId="0" xfId="30" applyNumberFormat="1" applyFont="1" applyAlignment="1">
      <alignment vertical="center"/>
    </xf>
    <xf numFmtId="172" fontId="16" fillId="0" borderId="8" xfId="30" applyNumberFormat="1" applyFont="1" applyBorder="1" applyAlignment="1">
      <alignment vertical="center"/>
    </xf>
    <xf numFmtId="172" fontId="17" fillId="0" borderId="0" xfId="30" applyNumberFormat="1" applyFont="1" applyAlignment="1">
      <alignment vertical="center"/>
    </xf>
    <xf numFmtId="0" fontId="29" fillId="5" borderId="17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7" xfId="0" applyFont="1" applyBorder="1" applyAlignment="1">
      <alignment vertical="center" wrapText="1"/>
    </xf>
    <xf numFmtId="0" fontId="30" fillId="0" borderId="17" xfId="0" applyFont="1" applyBorder="1" applyAlignment="1">
      <alignment horizontal="center" vertical="center" wrapText="1"/>
    </xf>
    <xf numFmtId="4" fontId="30" fillId="0" borderId="17" xfId="0" applyNumberFormat="1" applyFont="1" applyBorder="1" applyAlignment="1">
      <alignment horizontal="right" vertical="center" wrapText="1"/>
    </xf>
    <xf numFmtId="2" fontId="30" fillId="0" borderId="17" xfId="28" applyNumberFormat="1" applyFont="1" applyBorder="1" applyAlignment="1">
      <alignment horizontal="center" vertical="center" wrapText="1"/>
    </xf>
    <xf numFmtId="4" fontId="30" fillId="0" borderId="19" xfId="0" applyNumberFormat="1" applyFont="1" applyBorder="1" applyAlignment="1">
      <alignment horizontal="right" vertical="center" wrapText="1"/>
    </xf>
    <xf numFmtId="0" fontId="28" fillId="0" borderId="0" xfId="0" applyFont="1" applyAlignment="1">
      <alignment horizontal="left" vertical="top"/>
    </xf>
    <xf numFmtId="0" fontId="3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top"/>
    </xf>
    <xf numFmtId="0" fontId="0" fillId="0" borderId="0" xfId="0" applyAlignment="1">
      <alignment horizontal="centerContinuous" vertical="center"/>
    </xf>
    <xf numFmtId="0" fontId="29" fillId="5" borderId="18" xfId="0" applyFont="1" applyFill="1" applyBorder="1" applyAlignment="1">
      <alignment horizontal="center" vertical="center" wrapText="1"/>
    </xf>
    <xf numFmtId="0" fontId="32" fillId="0" borderId="0" xfId="0" applyFont="1"/>
    <xf numFmtId="0" fontId="30" fillId="0" borderId="19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0" fillId="0" borderId="0" xfId="0" applyAlignment="1">
      <alignment horizontal="centerContinuous"/>
    </xf>
    <xf numFmtId="0" fontId="29" fillId="5" borderId="19" xfId="0" applyFont="1" applyFill="1" applyBorder="1" applyAlignment="1">
      <alignment horizontal="center" vertical="center" wrapText="1"/>
    </xf>
    <xf numFmtId="4" fontId="32" fillId="0" borderId="19" xfId="0" applyNumberFormat="1" applyFont="1" applyBorder="1" applyAlignment="1">
      <alignment horizontal="right" vertical="center" wrapText="1"/>
    </xf>
    <xf numFmtId="0" fontId="33" fillId="0" borderId="0" xfId="0" applyFont="1"/>
    <xf numFmtId="0" fontId="34" fillId="0" borderId="0" xfId="30" applyFont="1" applyAlignment="1">
      <alignment vertical="center"/>
    </xf>
    <xf numFmtId="0" fontId="34" fillId="0" borderId="0" xfId="30" applyFont="1" applyAlignment="1">
      <alignment horizontal="center" vertical="center"/>
    </xf>
    <xf numFmtId="0" fontId="35" fillId="2" borderId="0" xfId="30" applyFont="1" applyFill="1" applyAlignment="1">
      <alignment vertical="center"/>
    </xf>
    <xf numFmtId="0" fontId="34" fillId="2" borderId="0" xfId="30" applyFont="1" applyFill="1" applyAlignment="1">
      <alignment vertical="center"/>
    </xf>
    <xf numFmtId="164" fontId="35" fillId="2" borderId="9" xfId="0" applyNumberFormat="1" applyFont="1" applyFill="1" applyBorder="1" applyAlignment="1">
      <alignment vertical="center"/>
    </xf>
    <xf numFmtId="0" fontId="35" fillId="2" borderId="0" xfId="0" applyFont="1" applyFill="1" applyAlignment="1">
      <alignment horizontal="left" vertical="center" wrapText="1"/>
    </xf>
    <xf numFmtId="0" fontId="34" fillId="2" borderId="0" xfId="30" applyFont="1" applyFill="1" applyAlignment="1">
      <alignment horizontal="center" vertical="center"/>
    </xf>
    <xf numFmtId="44" fontId="34" fillId="2" borderId="0" xfId="29" applyFont="1" applyFill="1" applyAlignment="1">
      <alignment vertical="center"/>
    </xf>
    <xf numFmtId="17" fontId="34" fillId="2" borderId="0" xfId="30" applyNumberFormat="1" applyFont="1" applyFill="1" applyAlignment="1">
      <alignment vertical="center"/>
    </xf>
    <xf numFmtId="17" fontId="34" fillId="2" borderId="0" xfId="30" applyNumberFormat="1" applyFont="1" applyFill="1" applyAlignment="1">
      <alignment horizontal="center" vertical="center"/>
    </xf>
    <xf numFmtId="9" fontId="34" fillId="2" borderId="0" xfId="1" applyFont="1" applyFill="1" applyAlignment="1">
      <alignment vertical="center"/>
    </xf>
    <xf numFmtId="172" fontId="34" fillId="2" borderId="0" xfId="30" applyNumberFormat="1" applyFont="1" applyFill="1" applyAlignment="1">
      <alignment vertical="center"/>
    </xf>
    <xf numFmtId="0" fontId="35" fillId="2" borderId="9" xfId="30" applyFont="1" applyFill="1" applyBorder="1" applyAlignment="1">
      <alignment vertical="center"/>
    </xf>
    <xf numFmtId="0" fontId="35" fillId="2" borderId="0" xfId="30" applyFont="1" applyFill="1" applyAlignment="1">
      <alignment horizontal="right" vertical="center" wrapText="1"/>
    </xf>
    <xf numFmtId="0" fontId="35" fillId="2" borderId="3" xfId="30" applyFont="1" applyFill="1" applyBorder="1" applyAlignment="1">
      <alignment horizontal="center" vertical="center" wrapText="1"/>
    </xf>
    <xf numFmtId="2" fontId="34" fillId="2" borderId="0" xfId="30" applyNumberFormat="1" applyFont="1" applyFill="1" applyAlignment="1">
      <alignment horizontal="center" vertical="center"/>
    </xf>
    <xf numFmtId="165" fontId="35" fillId="2" borderId="0" xfId="30" applyNumberFormat="1" applyFont="1" applyFill="1" applyAlignment="1">
      <alignment horizontal="center" vertical="center" wrapText="1"/>
    </xf>
    <xf numFmtId="166" fontId="35" fillId="2" borderId="8" xfId="30" applyNumberFormat="1" applyFont="1" applyFill="1" applyBorder="1" applyAlignment="1">
      <alignment horizontal="center" vertical="center" wrapText="1"/>
    </xf>
    <xf numFmtId="167" fontId="34" fillId="2" borderId="4" xfId="30" applyNumberFormat="1" applyFont="1" applyFill="1" applyBorder="1" applyAlignment="1">
      <alignment horizontal="left" vertical="center"/>
    </xf>
    <xf numFmtId="0" fontId="37" fillId="2" borderId="0" xfId="30" applyFont="1" applyFill="1" applyAlignment="1">
      <alignment horizontal="left" vertical="center"/>
    </xf>
    <xf numFmtId="0" fontId="37" fillId="2" borderId="8" xfId="30" applyFont="1" applyFill="1" applyBorder="1" applyAlignment="1">
      <alignment horizontal="left" vertical="center"/>
    </xf>
    <xf numFmtId="0" fontId="37" fillId="2" borderId="8" xfId="30" applyFont="1" applyFill="1" applyBorder="1" applyAlignment="1">
      <alignment horizontal="center" vertical="center"/>
    </xf>
    <xf numFmtId="0" fontId="37" fillId="2" borderId="8" xfId="30" applyFont="1" applyFill="1" applyBorder="1" applyAlignment="1">
      <alignment horizontal="right" vertical="center"/>
    </xf>
    <xf numFmtId="0" fontId="34" fillId="2" borderId="9" xfId="30" applyFont="1" applyFill="1" applyBorder="1" applyAlignment="1">
      <alignment vertical="center"/>
    </xf>
    <xf numFmtId="168" fontId="34" fillId="2" borderId="0" xfId="30" applyNumberFormat="1" applyFont="1" applyFill="1" applyAlignment="1">
      <alignment horizontal="center" vertical="center"/>
    </xf>
    <xf numFmtId="169" fontId="34" fillId="2" borderId="0" xfId="30" applyNumberFormat="1" applyFont="1" applyFill="1" applyAlignment="1">
      <alignment vertical="center"/>
    </xf>
    <xf numFmtId="167" fontId="34" fillId="2" borderId="3" xfId="30" applyNumberFormat="1" applyFont="1" applyFill="1" applyBorder="1" applyAlignment="1">
      <alignment vertical="center"/>
    </xf>
    <xf numFmtId="0" fontId="34" fillId="2" borderId="9" xfId="30" applyFont="1" applyFill="1" applyBorder="1" applyAlignment="1">
      <alignment horizontal="left" vertical="center"/>
    </xf>
    <xf numFmtId="0" fontId="34" fillId="2" borderId="0" xfId="30" applyFont="1" applyFill="1" applyAlignment="1">
      <alignment horizontal="left" vertical="center"/>
    </xf>
    <xf numFmtId="0" fontId="34" fillId="2" borderId="0" xfId="30" applyFont="1" applyFill="1" applyAlignment="1">
      <alignment horizontal="right" vertical="center"/>
    </xf>
    <xf numFmtId="167" fontId="34" fillId="2" borderId="3" xfId="30" applyNumberFormat="1" applyFont="1" applyFill="1" applyBorder="1" applyAlignment="1">
      <alignment horizontal="right" vertical="center"/>
    </xf>
    <xf numFmtId="0" fontId="37" fillId="2" borderId="0" xfId="30" applyFont="1" applyFill="1" applyAlignment="1">
      <alignment horizontal="right" vertical="center"/>
    </xf>
    <xf numFmtId="0" fontId="37" fillId="2" borderId="2" xfId="30" applyFont="1" applyFill="1" applyBorder="1" applyAlignment="1">
      <alignment horizontal="left" vertical="center"/>
    </xf>
    <xf numFmtId="0" fontId="37" fillId="2" borderId="2" xfId="30" applyFont="1" applyFill="1" applyBorder="1" applyAlignment="1">
      <alignment horizontal="center" vertical="center"/>
    </xf>
    <xf numFmtId="0" fontId="37" fillId="2" borderId="2" xfId="30" applyFont="1" applyFill="1" applyBorder="1" applyAlignment="1">
      <alignment horizontal="right" vertical="center"/>
    </xf>
    <xf numFmtId="167" fontId="37" fillId="2" borderId="11" xfId="30" applyNumberFormat="1" applyFont="1" applyFill="1" applyBorder="1" applyAlignment="1">
      <alignment horizontal="right" vertical="center"/>
    </xf>
    <xf numFmtId="4" fontId="34" fillId="2" borderId="0" xfId="30" applyNumberFormat="1" applyFont="1" applyFill="1" applyAlignment="1">
      <alignment vertical="center"/>
    </xf>
    <xf numFmtId="0" fontId="34" fillId="2" borderId="6" xfId="30" applyFont="1" applyFill="1" applyBorder="1" applyAlignment="1">
      <alignment vertical="center"/>
    </xf>
    <xf numFmtId="0" fontId="37" fillId="2" borderId="9" xfId="30" applyFont="1" applyFill="1" applyBorder="1" applyAlignment="1">
      <alignment vertical="center"/>
    </xf>
    <xf numFmtId="0" fontId="34" fillId="2" borderId="14" xfId="30" applyFont="1" applyFill="1" applyBorder="1" applyAlignment="1">
      <alignment vertical="center"/>
    </xf>
    <xf numFmtId="0" fontId="37" fillId="2" borderId="0" xfId="30" applyFont="1" applyFill="1" applyAlignment="1">
      <alignment horizontal="right" vertical="center" wrapText="1"/>
    </xf>
    <xf numFmtId="0" fontId="37" fillId="2" borderId="0" xfId="31" applyFont="1" applyFill="1" applyAlignment="1">
      <alignment horizontal="right" vertical="center"/>
    </xf>
    <xf numFmtId="167" fontId="37" fillId="2" borderId="0" xfId="31" applyNumberFormat="1" applyFont="1" applyFill="1" applyAlignment="1">
      <alignment horizontal="right" vertical="center" wrapText="1"/>
    </xf>
    <xf numFmtId="167" fontId="37" fillId="2" borderId="8" xfId="31" applyNumberFormat="1" applyFont="1" applyFill="1" applyBorder="1" applyAlignment="1">
      <alignment vertical="center"/>
    </xf>
    <xf numFmtId="167" fontId="34" fillId="2" borderId="3" xfId="31" applyNumberFormat="1" applyFont="1" applyFill="1" applyBorder="1" applyAlignment="1">
      <alignment vertical="center"/>
    </xf>
    <xf numFmtId="0" fontId="37" fillId="2" borderId="10" xfId="30" applyFont="1" applyFill="1" applyBorder="1" applyAlignment="1">
      <alignment vertical="center"/>
    </xf>
    <xf numFmtId="0" fontId="37" fillId="2" borderId="2" xfId="30" applyFont="1" applyFill="1" applyBorder="1" applyAlignment="1">
      <alignment vertical="center"/>
    </xf>
    <xf numFmtId="0" fontId="38" fillId="2" borderId="9" xfId="30" applyFont="1" applyFill="1" applyBorder="1" applyAlignment="1">
      <alignment horizontal="left" vertical="center"/>
    </xf>
    <xf numFmtId="0" fontId="38" fillId="2" borderId="0" xfId="30" applyFont="1" applyFill="1" applyAlignment="1">
      <alignment vertical="center"/>
    </xf>
    <xf numFmtId="0" fontId="38" fillId="2" borderId="0" xfId="30" applyFont="1" applyFill="1" applyAlignment="1">
      <alignment horizontal="left" vertical="center"/>
    </xf>
    <xf numFmtId="168" fontId="38" fillId="2" borderId="0" xfId="30" applyNumberFormat="1" applyFont="1" applyFill="1" applyAlignment="1">
      <alignment horizontal="center" vertical="center"/>
    </xf>
    <xf numFmtId="3" fontId="34" fillId="2" borderId="0" xfId="30" applyNumberFormat="1" applyFont="1" applyFill="1" applyAlignment="1">
      <alignment horizontal="center" vertical="center"/>
    </xf>
    <xf numFmtId="169" fontId="34" fillId="2" borderId="0" xfId="30" applyNumberFormat="1" applyFont="1" applyFill="1" applyAlignment="1">
      <alignment horizontal="right" vertical="center"/>
    </xf>
    <xf numFmtId="0" fontId="34" fillId="2" borderId="9" xfId="30" applyFont="1" applyFill="1" applyBorder="1" applyAlignment="1">
      <alignment horizontal="center" vertical="center" wrapText="1"/>
    </xf>
    <xf numFmtId="167" fontId="34" fillId="2" borderId="0" xfId="30" applyNumberFormat="1" applyFont="1" applyFill="1" applyAlignment="1">
      <alignment horizontal="center" vertical="center" wrapText="1"/>
    </xf>
    <xf numFmtId="43" fontId="34" fillId="2" borderId="0" xfId="28" applyFont="1" applyFill="1" applyBorder="1" applyAlignment="1">
      <alignment horizontal="center" vertical="center" wrapText="1"/>
    </xf>
    <xf numFmtId="0" fontId="34" fillId="2" borderId="8" xfId="30" applyFont="1" applyFill="1" applyBorder="1" applyAlignment="1">
      <alignment vertical="center"/>
    </xf>
    <xf numFmtId="167" fontId="34" fillId="2" borderId="4" xfId="30" applyNumberFormat="1" applyFont="1" applyFill="1" applyBorder="1" applyAlignment="1">
      <alignment vertical="center"/>
    </xf>
    <xf numFmtId="0" fontId="34" fillId="2" borderId="2" xfId="30" applyFont="1" applyFill="1" applyBorder="1" applyAlignment="1">
      <alignment vertical="center"/>
    </xf>
    <xf numFmtId="0" fontId="34" fillId="2" borderId="13" xfId="30" applyFont="1" applyFill="1" applyBorder="1" applyAlignment="1">
      <alignment horizontal="left" vertical="center" wrapText="1"/>
    </xf>
    <xf numFmtId="168" fontId="34" fillId="2" borderId="14" xfId="30" applyNumberFormat="1" applyFont="1" applyFill="1" applyBorder="1" applyAlignment="1">
      <alignment horizontal="center" vertical="center"/>
    </xf>
    <xf numFmtId="167" fontId="34" fillId="2" borderId="14" xfId="30" applyNumberFormat="1" applyFont="1" applyFill="1" applyBorder="1" applyAlignment="1">
      <alignment horizontal="center" vertical="center" wrapText="1"/>
    </xf>
    <xf numFmtId="43" fontId="34" fillId="2" borderId="14" xfId="28" applyFont="1" applyFill="1" applyBorder="1" applyAlignment="1">
      <alignment horizontal="center" vertical="center" wrapText="1"/>
    </xf>
    <xf numFmtId="0" fontId="34" fillId="2" borderId="9" xfId="30" applyFont="1" applyFill="1" applyBorder="1" applyAlignment="1">
      <alignment horizontal="left" vertical="center" wrapText="1"/>
    </xf>
    <xf numFmtId="170" fontId="34" fillId="2" borderId="0" xfId="30" applyNumberFormat="1" applyFont="1" applyFill="1" applyAlignment="1">
      <alignment horizontal="center" vertical="center"/>
    </xf>
    <xf numFmtId="167" fontId="34" fillId="2" borderId="0" xfId="30" applyNumberFormat="1" applyFont="1" applyFill="1" applyAlignment="1">
      <alignment vertical="center"/>
    </xf>
    <xf numFmtId="171" fontId="34" fillId="2" borderId="0" xfId="30" applyNumberFormat="1" applyFont="1" applyFill="1" applyAlignment="1">
      <alignment horizontal="center" vertical="center"/>
    </xf>
    <xf numFmtId="167" fontId="34" fillId="2" borderId="0" xfId="30" applyNumberFormat="1" applyFont="1" applyFill="1" applyAlignment="1">
      <alignment horizontal="center" vertical="center"/>
    </xf>
    <xf numFmtId="167" fontId="34" fillId="2" borderId="3" xfId="32" applyNumberFormat="1" applyFont="1" applyFill="1" applyBorder="1" applyAlignment="1">
      <alignment vertical="center"/>
    </xf>
    <xf numFmtId="172" fontId="34" fillId="2" borderId="3" xfId="30" applyNumberFormat="1" applyFont="1" applyFill="1" applyBorder="1" applyAlignment="1">
      <alignment vertical="center"/>
    </xf>
    <xf numFmtId="10" fontId="34" fillId="2" borderId="3" xfId="30" applyNumberFormat="1" applyFont="1" applyFill="1" applyBorder="1" applyAlignment="1">
      <alignment vertical="center"/>
    </xf>
    <xf numFmtId="172" fontId="37" fillId="2" borderId="4" xfId="30" applyNumberFormat="1" applyFont="1" applyFill="1" applyBorder="1" applyAlignment="1">
      <alignment vertical="center"/>
    </xf>
    <xf numFmtId="172" fontId="34" fillId="2" borderId="0" xfId="30" applyNumberFormat="1" applyFont="1" applyFill="1" applyAlignment="1">
      <alignment horizontal="center" vertical="center"/>
    </xf>
    <xf numFmtId="172" fontId="34" fillId="2" borderId="3" xfId="30" applyNumberFormat="1" applyFont="1" applyFill="1" applyBorder="1" applyAlignment="1">
      <alignment horizontal="right" vertical="center"/>
    </xf>
    <xf numFmtId="171" fontId="34" fillId="2" borderId="3" xfId="30" applyNumberFormat="1" applyFont="1" applyFill="1" applyBorder="1" applyAlignment="1">
      <alignment horizontal="right" vertical="center"/>
    </xf>
    <xf numFmtId="171" fontId="34" fillId="2" borderId="3" xfId="30" applyNumberFormat="1" applyFont="1" applyFill="1" applyBorder="1" applyAlignment="1">
      <alignment vertical="center"/>
    </xf>
    <xf numFmtId="171" fontId="34" fillId="2" borderId="15" xfId="30" applyNumberFormat="1" applyFont="1" applyFill="1" applyBorder="1" applyAlignment="1">
      <alignment vertical="center"/>
    </xf>
    <xf numFmtId="171" fontId="34" fillId="2" borderId="15" xfId="30" applyNumberFormat="1" applyFont="1" applyFill="1" applyBorder="1" applyAlignment="1">
      <alignment horizontal="right" vertical="center"/>
    </xf>
    <xf numFmtId="171" fontId="34" fillId="2" borderId="4" xfId="30" applyNumberFormat="1" applyFont="1" applyFill="1" applyBorder="1" applyAlignment="1">
      <alignment vertical="center"/>
    </xf>
    <xf numFmtId="172" fontId="22" fillId="0" borderId="0" xfId="30" applyNumberFormat="1" applyFont="1" applyAlignment="1">
      <alignment horizontal="center" vertical="center"/>
    </xf>
    <xf numFmtId="172" fontId="22" fillId="0" borderId="0" xfId="30" applyNumberFormat="1" applyFont="1" applyAlignment="1">
      <alignment horizontal="right" vertical="center"/>
    </xf>
    <xf numFmtId="171" fontId="22" fillId="0" borderId="0" xfId="30" applyNumberFormat="1" applyFont="1" applyAlignment="1">
      <alignment horizontal="right" vertical="center"/>
    </xf>
    <xf numFmtId="171" fontId="22" fillId="0" borderId="0" xfId="30" applyNumberFormat="1" applyFont="1" applyAlignment="1">
      <alignment vertical="center"/>
    </xf>
    <xf numFmtId="171" fontId="22" fillId="0" borderId="14" xfId="30" applyNumberFormat="1" applyFont="1" applyBorder="1" applyAlignment="1">
      <alignment vertical="center"/>
    </xf>
    <xf numFmtId="171" fontId="22" fillId="0" borderId="8" xfId="30" applyNumberFormat="1" applyFont="1" applyBorder="1" applyAlignment="1">
      <alignment vertical="center"/>
    </xf>
    <xf numFmtId="0" fontId="10" fillId="0" borderId="0" xfId="33"/>
    <xf numFmtId="174" fontId="10" fillId="0" borderId="0" xfId="33" applyNumberFormat="1"/>
    <xf numFmtId="0" fontId="39" fillId="0" borderId="39" xfId="33" applyFont="1" applyBorder="1" applyAlignment="1">
      <alignment horizontal="justify" vertical="justify" wrapText="1"/>
    </xf>
    <xf numFmtId="0" fontId="10" fillId="0" borderId="39" xfId="33" applyBorder="1" applyAlignment="1">
      <alignment horizontal="center" vertical="top" wrapText="1"/>
    </xf>
    <xf numFmtId="9" fontId="10" fillId="0" borderId="39" xfId="35" applyNumberFormat="1" applyFont="1" applyFill="1" applyBorder="1" applyAlignment="1">
      <alignment horizontal="center" vertical="center"/>
    </xf>
    <xf numFmtId="3" fontId="39" fillId="0" borderId="39" xfId="35" applyNumberFormat="1" applyFont="1" applyFill="1" applyBorder="1" applyAlignment="1">
      <alignment horizontal="center" vertical="top"/>
    </xf>
    <xf numFmtId="4" fontId="39" fillId="0" borderId="39" xfId="35" applyNumberFormat="1" applyFont="1" applyFill="1" applyBorder="1" applyAlignment="1">
      <alignment horizontal="center" vertical="top"/>
    </xf>
    <xf numFmtId="0" fontId="10" fillId="0" borderId="0" xfId="33" applyAlignment="1">
      <alignment horizontal="center" vertical="center"/>
    </xf>
    <xf numFmtId="0" fontId="10" fillId="0" borderId="39" xfId="33" applyBorder="1" applyAlignment="1">
      <alignment horizontal="justify" vertical="justify" wrapText="1"/>
    </xf>
    <xf numFmtId="0" fontId="39" fillId="0" borderId="39" xfId="33" applyFont="1" applyBorder="1" applyAlignment="1">
      <alignment horizontal="left" vertical="top"/>
    </xf>
    <xf numFmtId="0" fontId="39" fillId="0" borderId="39" xfId="33" applyFont="1" applyBorder="1" applyAlignment="1">
      <alignment horizontal="center" vertical="top" wrapText="1"/>
    </xf>
    <xf numFmtId="3" fontId="32" fillId="0" borderId="39" xfId="35" applyNumberFormat="1" applyFont="1" applyFill="1" applyBorder="1" applyAlignment="1">
      <alignment horizontal="center" vertical="top"/>
    </xf>
    <xf numFmtId="4" fontId="10" fillId="0" borderId="39" xfId="35" applyNumberFormat="1" applyFont="1" applyFill="1" applyBorder="1" applyAlignment="1">
      <alignment horizontal="right" vertical="top"/>
    </xf>
    <xf numFmtId="175" fontId="10" fillId="0" borderId="0" xfId="7" applyNumberFormat="1" applyFont="1"/>
    <xf numFmtId="0" fontId="10" fillId="0" borderId="0" xfId="33" applyAlignment="1">
      <alignment horizontal="center"/>
    </xf>
    <xf numFmtId="173" fontId="39" fillId="0" borderId="0" xfId="35" applyFont="1" applyFill="1" applyBorder="1" applyAlignment="1">
      <alignment horizontal="right" vertical="top"/>
    </xf>
    <xf numFmtId="0" fontId="39" fillId="6" borderId="28" xfId="33" applyFont="1" applyFill="1" applyBorder="1" applyAlignment="1">
      <alignment horizontal="center" vertical="center" wrapText="1"/>
    </xf>
    <xf numFmtId="0" fontId="39" fillId="6" borderId="29" xfId="33" applyFont="1" applyFill="1" applyBorder="1" applyAlignment="1">
      <alignment horizontal="center" vertical="center" wrapText="1"/>
    </xf>
    <xf numFmtId="0" fontId="39" fillId="7" borderId="29" xfId="33" applyFont="1" applyFill="1" applyBorder="1" applyAlignment="1">
      <alignment horizontal="center" vertical="center" wrapText="1"/>
    </xf>
    <xf numFmtId="0" fontId="39" fillId="7" borderId="27" xfId="33" applyFont="1" applyFill="1" applyBorder="1" applyAlignment="1">
      <alignment horizontal="left" vertical="top"/>
    </xf>
    <xf numFmtId="0" fontId="39" fillId="7" borderId="28" xfId="33" applyFont="1" applyFill="1" applyBorder="1" applyAlignment="1">
      <alignment horizontal="left" vertical="top"/>
    </xf>
    <xf numFmtId="0" fontId="39" fillId="7" borderId="29" xfId="33" applyFont="1" applyFill="1" applyBorder="1" applyAlignment="1">
      <alignment horizontal="justify" vertical="justify" wrapText="1"/>
    </xf>
    <xf numFmtId="0" fontId="10" fillId="7" borderId="31" xfId="33" applyFill="1" applyBorder="1"/>
    <xf numFmtId="3" fontId="39" fillId="7" borderId="31" xfId="33" applyNumberFormat="1" applyFont="1" applyFill="1" applyBorder="1" applyAlignment="1">
      <alignment horizontal="center"/>
    </xf>
    <xf numFmtId="10" fontId="10" fillId="7" borderId="32" xfId="33" applyNumberFormat="1" applyFill="1" applyBorder="1" applyAlignment="1">
      <alignment horizontal="right" vertical="top" wrapText="1"/>
    </xf>
    <xf numFmtId="3" fontId="10" fillId="7" borderId="26" xfId="36" applyNumberFormat="1" applyFont="1" applyFill="1" applyBorder="1" applyAlignment="1">
      <alignment horizontal="center" vertical="center" wrapText="1"/>
    </xf>
    <xf numFmtId="3" fontId="39" fillId="7" borderId="26" xfId="36" applyNumberFormat="1" applyFont="1" applyFill="1" applyBorder="1" applyAlignment="1">
      <alignment horizontal="center" vertical="center" wrapText="1"/>
    </xf>
    <xf numFmtId="0" fontId="39" fillId="7" borderId="37" xfId="34" applyFont="1" applyFill="1" applyBorder="1" applyAlignment="1">
      <alignment vertical="center" wrapText="1"/>
    </xf>
    <xf numFmtId="4" fontId="39" fillId="7" borderId="26" xfId="36" applyNumberFormat="1" applyFont="1" applyFill="1" applyBorder="1" applyAlignment="1">
      <alignment horizontal="center" vertical="center" wrapText="1"/>
    </xf>
    <xf numFmtId="0" fontId="10" fillId="3" borderId="39" xfId="33" applyFill="1" applyBorder="1" applyAlignment="1">
      <alignment horizontal="center" vertical="top" wrapText="1"/>
    </xf>
    <xf numFmtId="0" fontId="10" fillId="3" borderId="39" xfId="33" applyFill="1" applyBorder="1" applyAlignment="1">
      <alignment horizontal="justify" vertical="justify" wrapText="1"/>
    </xf>
    <xf numFmtId="9" fontId="10" fillId="3" borderId="39" xfId="35" applyNumberFormat="1" applyFont="1" applyFill="1" applyBorder="1" applyAlignment="1">
      <alignment horizontal="center" vertical="center"/>
    </xf>
    <xf numFmtId="3" fontId="32" fillId="3" borderId="39" xfId="35" applyNumberFormat="1" applyFont="1" applyFill="1" applyBorder="1" applyAlignment="1">
      <alignment horizontal="center" vertical="top"/>
    </xf>
    <xf numFmtId="4" fontId="10" fillId="3" borderId="39" xfId="35" applyNumberFormat="1" applyFont="1" applyFill="1" applyBorder="1" applyAlignment="1">
      <alignment horizontal="right" vertical="top"/>
    </xf>
    <xf numFmtId="0" fontId="39" fillId="6" borderId="50" xfId="33" applyFont="1" applyFill="1" applyBorder="1" applyAlignment="1">
      <alignment horizontal="center" vertical="center" wrapText="1"/>
    </xf>
    <xf numFmtId="0" fontId="39" fillId="6" borderId="51" xfId="33" applyFont="1" applyFill="1" applyBorder="1" applyAlignment="1">
      <alignment horizontal="center" vertical="center" wrapText="1"/>
    </xf>
    <xf numFmtId="0" fontId="39" fillId="6" borderId="52" xfId="34" quotePrefix="1" applyFont="1" applyFill="1" applyBorder="1" applyAlignment="1">
      <alignment horizontal="center" vertical="center" wrapText="1"/>
    </xf>
    <xf numFmtId="0" fontId="39" fillId="7" borderId="51" xfId="33" applyFont="1" applyFill="1" applyBorder="1" applyAlignment="1">
      <alignment horizontal="center" vertical="center" wrapText="1"/>
    </xf>
    <xf numFmtId="0" fontId="39" fillId="6" borderId="53" xfId="33" applyFont="1" applyFill="1" applyBorder="1" applyAlignment="1">
      <alignment horizontal="center" vertical="center" wrapText="1"/>
    </xf>
    <xf numFmtId="0" fontId="39" fillId="7" borderId="29" xfId="33" applyFont="1" applyFill="1" applyBorder="1" applyAlignment="1">
      <alignment horizontal="left" vertical="top"/>
    </xf>
    <xf numFmtId="173" fontId="39" fillId="7" borderId="29" xfId="35" applyFont="1" applyFill="1" applyBorder="1" applyAlignment="1">
      <alignment horizontal="right" vertical="top"/>
    </xf>
    <xf numFmtId="0" fontId="39" fillId="7" borderId="30" xfId="33" applyFont="1" applyFill="1" applyBorder="1" applyAlignment="1">
      <alignment horizontal="left" vertical="top"/>
    </xf>
    <xf numFmtId="3" fontId="10" fillId="7" borderId="30" xfId="36" applyNumberFormat="1" applyFont="1" applyFill="1" applyBorder="1" applyAlignment="1">
      <alignment horizontal="center" vertical="center" wrapText="1"/>
    </xf>
    <xf numFmtId="44" fontId="39" fillId="7" borderId="27" xfId="9" applyFont="1" applyFill="1" applyBorder="1" applyAlignment="1">
      <alignment horizontal="center" vertical="center" wrapText="1"/>
    </xf>
    <xf numFmtId="0" fontId="10" fillId="0" borderId="41" xfId="33" applyBorder="1" applyAlignment="1">
      <alignment horizontal="left" vertical="top"/>
    </xf>
    <xf numFmtId="4" fontId="39" fillId="0" borderId="36" xfId="35" applyNumberFormat="1" applyFont="1" applyFill="1" applyBorder="1" applyAlignment="1">
      <alignment horizontal="right" vertical="top"/>
    </xf>
    <xf numFmtId="0" fontId="39" fillId="0" borderId="41" xfId="33" applyFont="1" applyBorder="1" applyAlignment="1">
      <alignment horizontal="left" vertical="top"/>
    </xf>
    <xf numFmtId="0" fontId="10" fillId="3" borderId="41" xfId="33" applyFill="1" applyBorder="1" applyAlignment="1">
      <alignment horizontal="left" vertical="top"/>
    </xf>
    <xf numFmtId="4" fontId="10" fillId="3" borderId="36" xfId="35" applyNumberFormat="1" applyFont="1" applyFill="1" applyBorder="1" applyAlignment="1">
      <alignment horizontal="right" vertical="top"/>
    </xf>
    <xf numFmtId="4" fontId="10" fillId="0" borderId="36" xfId="35" applyNumberFormat="1" applyFont="1" applyFill="1" applyBorder="1" applyAlignment="1">
      <alignment horizontal="right" vertical="top"/>
    </xf>
    <xf numFmtId="0" fontId="39" fillId="2" borderId="34" xfId="33" applyFont="1" applyFill="1" applyBorder="1" applyAlignment="1">
      <alignment horizontal="left" vertical="top"/>
    </xf>
    <xf numFmtId="0" fontId="39" fillId="2" borderId="33" xfId="33" applyFont="1" applyFill="1" applyBorder="1" applyAlignment="1">
      <alignment horizontal="left" vertical="top"/>
    </xf>
    <xf numFmtId="0" fontId="39" fillId="2" borderId="34" xfId="33" applyFont="1" applyFill="1" applyBorder="1" applyAlignment="1">
      <alignment horizontal="justify" vertical="justify" wrapText="1"/>
    </xf>
    <xf numFmtId="0" fontId="39" fillId="2" borderId="34" xfId="33" applyFont="1" applyFill="1" applyBorder="1" applyAlignment="1">
      <alignment horizontal="left" vertical="top" wrapText="1"/>
    </xf>
    <xf numFmtId="3" fontId="39" fillId="2" borderId="34" xfId="35" applyNumberFormat="1" applyFont="1" applyFill="1" applyBorder="1" applyAlignment="1">
      <alignment horizontal="center" vertical="top"/>
    </xf>
    <xf numFmtId="3" fontId="39" fillId="2" borderId="34" xfId="35" applyNumberFormat="1" applyFont="1" applyFill="1" applyBorder="1" applyAlignment="1">
      <alignment horizontal="right" vertical="top"/>
    </xf>
    <xf numFmtId="4" fontId="39" fillId="2" borderId="34" xfId="35" applyNumberFormat="1" applyFont="1" applyFill="1" applyBorder="1" applyAlignment="1">
      <alignment horizontal="right" vertical="top"/>
    </xf>
    <xf numFmtId="4" fontId="39" fillId="2" borderId="33" xfId="35" applyNumberFormat="1" applyFont="1" applyFill="1" applyBorder="1" applyAlignment="1">
      <alignment horizontal="right" vertical="top"/>
    </xf>
    <xf numFmtId="4" fontId="10" fillId="2" borderId="33" xfId="35" applyNumberFormat="1" applyFont="1" applyFill="1" applyBorder="1" applyAlignment="1">
      <alignment horizontal="right" vertical="top"/>
    </xf>
    <xf numFmtId="173" fontId="39" fillId="2" borderId="34" xfId="35" applyFont="1" applyFill="1" applyBorder="1" applyAlignment="1">
      <alignment horizontal="right" vertical="top"/>
    </xf>
    <xf numFmtId="0" fontId="10" fillId="2" borderId="35" xfId="33" applyFill="1" applyBorder="1" applyAlignment="1">
      <alignment horizontal="left" vertical="top"/>
    </xf>
    <xf numFmtId="0" fontId="10" fillId="2" borderId="35" xfId="33" applyFill="1" applyBorder="1" applyAlignment="1">
      <alignment horizontal="center" vertical="top" wrapText="1"/>
    </xf>
    <xf numFmtId="0" fontId="10" fillId="2" borderId="35" xfId="33" applyFill="1" applyBorder="1" applyAlignment="1">
      <alignment horizontal="justify" vertical="justify" wrapText="1"/>
    </xf>
    <xf numFmtId="4" fontId="10" fillId="2" borderId="35" xfId="35" applyNumberFormat="1" applyFont="1" applyFill="1" applyBorder="1" applyAlignment="1">
      <alignment horizontal="center" vertical="top"/>
    </xf>
    <xf numFmtId="3" fontId="10" fillId="2" borderId="35" xfId="35" applyNumberFormat="1" applyFont="1" applyFill="1" applyBorder="1" applyAlignment="1">
      <alignment horizontal="center" vertical="top"/>
    </xf>
    <xf numFmtId="9" fontId="10" fillId="2" borderId="35" xfId="35" applyNumberFormat="1" applyFont="1" applyFill="1" applyBorder="1" applyAlignment="1">
      <alignment horizontal="center" vertical="top"/>
    </xf>
    <xf numFmtId="173" fontId="10" fillId="2" borderId="35" xfId="35" applyFont="1" applyFill="1" applyBorder="1" applyAlignment="1">
      <alignment vertical="top"/>
    </xf>
    <xf numFmtId="4" fontId="10" fillId="2" borderId="35" xfId="35" applyNumberFormat="1" applyFont="1" applyFill="1" applyBorder="1" applyAlignment="1">
      <alignment horizontal="right" vertical="top"/>
    </xf>
    <xf numFmtId="173" fontId="39" fillId="2" borderId="36" xfId="35" applyFont="1" applyFill="1" applyBorder="1" applyAlignment="1">
      <alignment horizontal="right" vertical="top"/>
    </xf>
    <xf numFmtId="0" fontId="10" fillId="2" borderId="36" xfId="33" applyFill="1" applyBorder="1" applyAlignment="1">
      <alignment horizontal="left" vertical="top"/>
    </xf>
    <xf numFmtId="9" fontId="10" fillId="2" borderId="35" xfId="35" applyNumberFormat="1" applyFont="1" applyFill="1" applyBorder="1" applyAlignment="1">
      <alignment horizontal="right" vertical="top"/>
    </xf>
    <xf numFmtId="3" fontId="10" fillId="2" borderId="35" xfId="35" applyNumberFormat="1" applyFont="1" applyFill="1" applyBorder="1" applyAlignment="1">
      <alignment horizontal="right" vertical="top"/>
    </xf>
    <xf numFmtId="0" fontId="10" fillId="2" borderId="9" xfId="33" applyFill="1" applyBorder="1"/>
    <xf numFmtId="0" fontId="10" fillId="2" borderId="0" xfId="33" applyFill="1"/>
    <xf numFmtId="0" fontId="10" fillId="2" borderId="0" xfId="33" applyFill="1" applyAlignment="1">
      <alignment horizontal="center"/>
    </xf>
    <xf numFmtId="0" fontId="10" fillId="2" borderId="3" xfId="33" applyFill="1" applyBorder="1"/>
    <xf numFmtId="0" fontId="10" fillId="2" borderId="9" xfId="33" applyFill="1" applyBorder="1" applyAlignment="1">
      <alignment horizontal="left" vertical="top"/>
    </xf>
    <xf numFmtId="0" fontId="10" fillId="2" borderId="0" xfId="33" applyFill="1" applyAlignment="1">
      <alignment horizontal="left" vertical="top"/>
    </xf>
    <xf numFmtId="0" fontId="10" fillId="2" borderId="0" xfId="33" applyFill="1" applyAlignment="1">
      <alignment horizontal="justify" vertical="justify" wrapText="1"/>
    </xf>
    <xf numFmtId="0" fontId="10" fillId="2" borderId="0" xfId="33" applyFill="1" applyAlignment="1">
      <alignment horizontal="left" vertical="top" wrapText="1"/>
    </xf>
    <xf numFmtId="3" fontId="10" fillId="2" borderId="0" xfId="35" applyNumberFormat="1" applyFont="1" applyFill="1" applyBorder="1" applyAlignment="1">
      <alignment horizontal="center" vertical="top"/>
    </xf>
    <xf numFmtId="9" fontId="10" fillId="2" borderId="0" xfId="35" applyNumberFormat="1" applyFont="1" applyFill="1" applyBorder="1" applyAlignment="1">
      <alignment horizontal="right" vertical="top"/>
    </xf>
    <xf numFmtId="3" fontId="10" fillId="2" borderId="0" xfId="35" applyNumberFormat="1" applyFont="1" applyFill="1" applyBorder="1" applyAlignment="1">
      <alignment horizontal="right" vertical="top"/>
    </xf>
    <xf numFmtId="4" fontId="10" fillId="2" borderId="0" xfId="35" applyNumberFormat="1" applyFont="1" applyFill="1" applyBorder="1" applyAlignment="1">
      <alignment horizontal="right" vertical="top"/>
    </xf>
    <xf numFmtId="4" fontId="39" fillId="2" borderId="3" xfId="35" applyNumberFormat="1" applyFont="1" applyFill="1" applyBorder="1" applyAlignment="1">
      <alignment horizontal="right" vertical="top"/>
    </xf>
    <xf numFmtId="0" fontId="10" fillId="2" borderId="41" xfId="33" applyFill="1" applyBorder="1" applyAlignment="1">
      <alignment horizontal="left" vertical="top"/>
    </xf>
    <xf numFmtId="0" fontId="10" fillId="2" borderId="39" xfId="33" applyFill="1" applyBorder="1" applyAlignment="1">
      <alignment horizontal="left" vertical="top"/>
    </xf>
    <xf numFmtId="0" fontId="39" fillId="2" borderId="39" xfId="33" applyFont="1" applyFill="1" applyBorder="1" applyAlignment="1">
      <alignment horizontal="justify" vertical="justify" wrapText="1"/>
    </xf>
    <xf numFmtId="0" fontId="39" fillId="2" borderId="39" xfId="33" applyFont="1" applyFill="1" applyBorder="1" applyAlignment="1">
      <alignment horizontal="left" vertical="top" wrapText="1"/>
    </xf>
    <xf numFmtId="3" fontId="39" fillId="2" borderId="0" xfId="33" applyNumberFormat="1" applyFont="1" applyFill="1" applyAlignment="1">
      <alignment horizontal="center"/>
    </xf>
    <xf numFmtId="4" fontId="39" fillId="2" borderId="36" xfId="35" applyNumberFormat="1" applyFont="1" applyFill="1" applyBorder="1" applyAlignment="1">
      <alignment horizontal="right" vertical="top"/>
    </xf>
    <xf numFmtId="0" fontId="10" fillId="2" borderId="39" xfId="33" applyFill="1" applyBorder="1" applyAlignment="1">
      <alignment horizontal="center" vertical="center" wrapText="1"/>
    </xf>
    <xf numFmtId="0" fontId="10" fillId="2" borderId="39" xfId="33" applyFill="1" applyBorder="1" applyAlignment="1">
      <alignment horizontal="left" vertical="center" wrapText="1"/>
    </xf>
    <xf numFmtId="9" fontId="10" fillId="2" borderId="39" xfId="35" applyNumberFormat="1" applyFont="1" applyFill="1" applyBorder="1" applyAlignment="1">
      <alignment horizontal="center" vertical="center"/>
    </xf>
    <xf numFmtId="3" fontId="10" fillId="2" borderId="39" xfId="35" applyNumberFormat="1" applyFont="1" applyFill="1" applyBorder="1" applyAlignment="1">
      <alignment horizontal="center" vertical="center"/>
    </xf>
    <xf numFmtId="0" fontId="10" fillId="2" borderId="39" xfId="33" applyFill="1" applyBorder="1" applyAlignment="1">
      <alignment horizontal="center" vertical="center"/>
    </xf>
    <xf numFmtId="173" fontId="39" fillId="2" borderId="36" xfId="35" applyFont="1" applyFill="1" applyBorder="1" applyAlignment="1">
      <alignment horizontal="center" vertical="center"/>
    </xf>
    <xf numFmtId="3" fontId="39" fillId="2" borderId="39" xfId="35" applyNumberFormat="1" applyFont="1" applyFill="1" applyBorder="1" applyAlignment="1">
      <alignment horizontal="center" vertical="top"/>
    </xf>
    <xf numFmtId="9" fontId="10" fillId="2" borderId="39" xfId="35" applyNumberFormat="1" applyFont="1" applyFill="1" applyBorder="1" applyAlignment="1">
      <alignment horizontal="right" vertical="top"/>
    </xf>
    <xf numFmtId="3" fontId="10" fillId="2" borderId="39" xfId="35" applyNumberFormat="1" applyFont="1" applyFill="1" applyBorder="1" applyAlignment="1">
      <alignment horizontal="right" vertical="top"/>
    </xf>
    <xf numFmtId="0" fontId="10" fillId="2" borderId="0" xfId="33" applyFill="1" applyAlignment="1">
      <alignment horizontal="center" vertical="top" wrapText="1"/>
    </xf>
    <xf numFmtId="0" fontId="10" fillId="2" borderId="0" xfId="33" applyFill="1" applyAlignment="1">
      <alignment horizontal="left" vertical="center" wrapText="1"/>
    </xf>
    <xf numFmtId="9" fontId="10" fillId="2" borderId="0" xfId="35" applyNumberFormat="1" applyFont="1" applyFill="1" applyBorder="1" applyAlignment="1">
      <alignment horizontal="center" vertical="center"/>
    </xf>
    <xf numFmtId="3" fontId="10" fillId="2" borderId="0" xfId="35" applyNumberFormat="1" applyFont="1" applyFill="1" applyBorder="1" applyAlignment="1">
      <alignment horizontal="center" vertical="center"/>
    </xf>
    <xf numFmtId="0" fontId="10" fillId="2" borderId="0" xfId="33" applyFill="1" applyAlignment="1">
      <alignment horizontal="center" vertical="center"/>
    </xf>
    <xf numFmtId="4" fontId="10" fillId="2" borderId="0" xfId="35" applyNumberFormat="1" applyFont="1" applyFill="1" applyBorder="1" applyAlignment="1">
      <alignment horizontal="center" vertical="center"/>
    </xf>
    <xf numFmtId="173" fontId="39" fillId="2" borderId="3" xfId="35" applyFont="1" applyFill="1" applyBorder="1" applyAlignment="1">
      <alignment horizontal="center" vertical="center"/>
    </xf>
    <xf numFmtId="0" fontId="10" fillId="2" borderId="54" xfId="33" applyFill="1" applyBorder="1" applyAlignment="1">
      <alignment horizontal="left" vertical="top"/>
    </xf>
    <xf numFmtId="0" fontId="10" fillId="2" borderId="42" xfId="33" applyFill="1" applyBorder="1" applyAlignment="1">
      <alignment horizontal="left" vertical="top"/>
    </xf>
    <xf numFmtId="0" fontId="10" fillId="2" borderId="42" xfId="33" applyFill="1" applyBorder="1" applyAlignment="1">
      <alignment horizontal="justify" vertical="justify" wrapText="1"/>
    </xf>
    <xf numFmtId="0" fontId="10" fillId="2" borderId="42" xfId="33" applyFill="1" applyBorder="1" applyAlignment="1">
      <alignment horizontal="left" vertical="top" wrapText="1"/>
    </xf>
    <xf numFmtId="3" fontId="10" fillId="2" borderId="42" xfId="35" applyNumberFormat="1" applyFont="1" applyFill="1" applyBorder="1" applyAlignment="1">
      <alignment horizontal="center" vertical="top"/>
    </xf>
    <xf numFmtId="9" fontId="10" fillId="2" borderId="42" xfId="35" applyNumberFormat="1" applyFont="1" applyFill="1" applyBorder="1" applyAlignment="1">
      <alignment horizontal="right" vertical="top"/>
    </xf>
    <xf numFmtId="3" fontId="10" fillId="2" borderId="42" xfId="35" applyNumberFormat="1" applyFont="1" applyFill="1" applyBorder="1" applyAlignment="1">
      <alignment horizontal="right" vertical="top"/>
    </xf>
    <xf numFmtId="4" fontId="10" fillId="2" borderId="42" xfId="35" applyNumberFormat="1" applyFont="1" applyFill="1" applyBorder="1" applyAlignment="1">
      <alignment horizontal="right" vertical="top"/>
    </xf>
    <xf numFmtId="0" fontId="10" fillId="2" borderId="44" xfId="33" applyFill="1" applyBorder="1" applyAlignment="1">
      <alignment horizontal="left" vertical="top"/>
    </xf>
    <xf numFmtId="0" fontId="10" fillId="2" borderId="43" xfId="33" applyFill="1" applyBorder="1" applyAlignment="1">
      <alignment horizontal="left" vertical="top"/>
    </xf>
    <xf numFmtId="0" fontId="10" fillId="2" borderId="43" xfId="33" applyFill="1" applyBorder="1" applyAlignment="1">
      <alignment horizontal="justify" vertical="justify" wrapText="1"/>
    </xf>
    <xf numFmtId="0" fontId="10" fillId="2" borderId="43" xfId="33" applyFill="1" applyBorder="1" applyAlignment="1">
      <alignment horizontal="left" vertical="top" wrapText="1"/>
    </xf>
    <xf numFmtId="3" fontId="10" fillId="2" borderId="43" xfId="35" applyNumberFormat="1" applyFont="1" applyFill="1" applyBorder="1" applyAlignment="1">
      <alignment horizontal="center" vertical="top"/>
    </xf>
    <xf numFmtId="9" fontId="10" fillId="2" borderId="43" xfId="35" applyNumberFormat="1" applyFont="1" applyFill="1" applyBorder="1" applyAlignment="1">
      <alignment horizontal="right" vertical="top"/>
    </xf>
    <xf numFmtId="3" fontId="10" fillId="2" borderId="43" xfId="35" applyNumberFormat="1" applyFont="1" applyFill="1" applyBorder="1" applyAlignment="1">
      <alignment horizontal="right" vertical="top"/>
    </xf>
    <xf numFmtId="4" fontId="10" fillId="2" borderId="43" xfId="35" applyNumberFormat="1" applyFont="1" applyFill="1" applyBorder="1" applyAlignment="1">
      <alignment horizontal="right" vertical="top"/>
    </xf>
    <xf numFmtId="173" fontId="39" fillId="2" borderId="55" xfId="35" applyFont="1" applyFill="1" applyBorder="1" applyAlignment="1">
      <alignment horizontal="right" vertical="top"/>
    </xf>
    <xf numFmtId="10" fontId="39" fillId="2" borderId="33" xfId="35" applyNumberFormat="1" applyFont="1" applyFill="1" applyBorder="1" applyAlignment="1">
      <alignment horizontal="right" vertical="top"/>
    </xf>
    <xf numFmtId="0" fontId="10" fillId="2" borderId="56" xfId="33" applyFill="1" applyBorder="1" applyAlignment="1">
      <alignment horizontal="left" vertical="top"/>
    </xf>
    <xf numFmtId="0" fontId="10" fillId="2" borderId="7" xfId="33" applyFill="1" applyBorder="1" applyAlignment="1">
      <alignment horizontal="left" vertical="top"/>
    </xf>
    <xf numFmtId="0" fontId="10" fillId="2" borderId="8" xfId="33" applyFill="1" applyBorder="1" applyAlignment="1">
      <alignment horizontal="left" vertical="top"/>
    </xf>
    <xf numFmtId="0" fontId="39" fillId="2" borderId="5" xfId="33" applyFont="1" applyFill="1" applyBorder="1" applyAlignment="1">
      <alignment horizontal="center" vertical="center" wrapText="1"/>
    </xf>
    <xf numFmtId="0" fontId="39" fillId="2" borderId="3" xfId="33" applyFont="1" applyFill="1" applyBorder="1" applyAlignment="1">
      <alignment horizontal="center" vertical="center" wrapText="1"/>
    </xf>
    <xf numFmtId="0" fontId="39" fillId="2" borderId="0" xfId="33" applyFont="1" applyFill="1" applyAlignment="1">
      <alignment horizontal="center" vertical="center" wrapText="1"/>
    </xf>
    <xf numFmtId="3" fontId="39" fillId="2" borderId="0" xfId="33" applyNumberFormat="1" applyFont="1" applyFill="1" applyAlignment="1">
      <alignment horizontal="center" vertical="center" wrapText="1"/>
    </xf>
    <xf numFmtId="0" fontId="39" fillId="2" borderId="9" xfId="33" applyFont="1" applyFill="1" applyBorder="1" applyAlignment="1">
      <alignment horizontal="center" vertical="center" wrapText="1"/>
    </xf>
    <xf numFmtId="0" fontId="10" fillId="2" borderId="39" xfId="33" applyFill="1" applyBorder="1" applyAlignment="1">
      <alignment horizontal="center" vertical="top" wrapText="1"/>
    </xf>
    <xf numFmtId="0" fontId="39" fillId="7" borderId="57" xfId="33" applyFont="1" applyFill="1" applyBorder="1" applyAlignment="1">
      <alignment horizontal="left" vertical="top"/>
    </xf>
    <xf numFmtId="0" fontId="39" fillId="7" borderId="58" xfId="33" applyFont="1" applyFill="1" applyBorder="1" applyAlignment="1">
      <alignment horizontal="left" vertical="top"/>
    </xf>
    <xf numFmtId="0" fontId="39" fillId="7" borderId="59" xfId="33" applyFont="1" applyFill="1" applyBorder="1" applyAlignment="1">
      <alignment horizontal="justify" vertical="justify" wrapText="1"/>
    </xf>
    <xf numFmtId="10" fontId="10" fillId="7" borderId="60" xfId="33" applyNumberFormat="1" applyFill="1" applyBorder="1" applyAlignment="1">
      <alignment horizontal="right" vertical="top" wrapText="1"/>
    </xf>
    <xf numFmtId="173" fontId="39" fillId="7" borderId="59" xfId="35" applyFont="1" applyFill="1" applyBorder="1" applyAlignment="1">
      <alignment horizontal="right" vertical="top"/>
    </xf>
    <xf numFmtId="0" fontId="39" fillId="7" borderId="63" xfId="33" applyFont="1" applyFill="1" applyBorder="1" applyAlignment="1">
      <alignment horizontal="left" vertical="top"/>
    </xf>
    <xf numFmtId="0" fontId="39" fillId="7" borderId="64" xfId="33" applyFont="1" applyFill="1" applyBorder="1" applyAlignment="1">
      <alignment horizontal="left" vertical="top"/>
    </xf>
    <xf numFmtId="0" fontId="39" fillId="7" borderId="65" xfId="33" applyFont="1" applyFill="1" applyBorder="1" applyAlignment="1">
      <alignment horizontal="justify" vertical="justify" wrapText="1"/>
    </xf>
    <xf numFmtId="10" fontId="10" fillId="7" borderId="48" xfId="33" applyNumberFormat="1" applyFill="1" applyBorder="1" applyAlignment="1">
      <alignment horizontal="right" vertical="top" wrapText="1"/>
    </xf>
    <xf numFmtId="173" fontId="39" fillId="7" borderId="65" xfId="35" applyFont="1" applyFill="1" applyBorder="1" applyAlignment="1">
      <alignment horizontal="right" vertical="top"/>
    </xf>
    <xf numFmtId="0" fontId="39" fillId="0" borderId="67" xfId="33" applyFont="1" applyBorder="1" applyAlignment="1">
      <alignment horizontal="left" vertical="top"/>
    </xf>
    <xf numFmtId="0" fontId="39" fillId="0" borderId="68" xfId="33" applyFont="1" applyBorder="1" applyAlignment="1">
      <alignment horizontal="left" vertical="top"/>
    </xf>
    <xf numFmtId="0" fontId="39" fillId="0" borderId="68" xfId="33" applyFont="1" applyBorder="1" applyAlignment="1">
      <alignment horizontal="justify" vertical="justify" wrapText="1"/>
    </xf>
    <xf numFmtId="0" fontId="39" fillId="0" borderId="68" xfId="33" applyFont="1" applyBorder="1" applyAlignment="1">
      <alignment horizontal="center" vertical="top" wrapText="1"/>
    </xf>
    <xf numFmtId="3" fontId="39" fillId="0" borderId="68" xfId="35" applyNumberFormat="1" applyFont="1" applyFill="1" applyBorder="1" applyAlignment="1">
      <alignment horizontal="center" vertical="top"/>
    </xf>
    <xf numFmtId="4" fontId="39" fillId="0" borderId="68" xfId="35" applyNumberFormat="1" applyFont="1" applyFill="1" applyBorder="1" applyAlignment="1">
      <alignment horizontal="center" vertical="top"/>
    </xf>
    <xf numFmtId="4" fontId="39" fillId="0" borderId="69" xfId="35" applyNumberFormat="1" applyFont="1" applyFill="1" applyBorder="1" applyAlignment="1">
      <alignment horizontal="right" vertical="top"/>
    </xf>
    <xf numFmtId="0" fontId="10" fillId="0" borderId="70" xfId="33" applyBorder="1" applyAlignment="1">
      <alignment horizontal="left" vertical="top"/>
    </xf>
    <xf numFmtId="0" fontId="10" fillId="0" borderId="71" xfId="33" applyBorder="1" applyAlignment="1">
      <alignment horizontal="center" vertical="top" wrapText="1"/>
    </xf>
    <xf numFmtId="0" fontId="10" fillId="0" borderId="71" xfId="33" applyBorder="1" applyAlignment="1">
      <alignment horizontal="justify" vertical="justify" wrapText="1"/>
    </xf>
    <xf numFmtId="9" fontId="10" fillId="0" borderId="71" xfId="35" applyNumberFormat="1" applyFont="1" applyFill="1" applyBorder="1" applyAlignment="1">
      <alignment horizontal="center" vertical="center"/>
    </xf>
    <xf numFmtId="3" fontId="32" fillId="0" borderId="71" xfId="35" applyNumberFormat="1" applyFont="1" applyFill="1" applyBorder="1" applyAlignment="1">
      <alignment horizontal="center" vertical="top"/>
    </xf>
    <xf numFmtId="4" fontId="10" fillId="0" borderId="71" xfId="35" applyNumberFormat="1" applyFont="1" applyFill="1" applyBorder="1" applyAlignment="1">
      <alignment horizontal="right" vertical="top"/>
    </xf>
    <xf numFmtId="4" fontId="10" fillId="0" borderId="72" xfId="35" applyNumberFormat="1" applyFont="1" applyFill="1" applyBorder="1" applyAlignment="1">
      <alignment horizontal="right" vertical="top"/>
    </xf>
    <xf numFmtId="173" fontId="39" fillId="2" borderId="0" xfId="35" applyFont="1" applyFill="1" applyBorder="1" applyAlignment="1">
      <alignment horizontal="right" vertical="top"/>
    </xf>
    <xf numFmtId="174" fontId="10" fillId="2" borderId="0" xfId="33" applyNumberFormat="1" applyFill="1"/>
    <xf numFmtId="175" fontId="10" fillId="2" borderId="0" xfId="7" applyNumberFormat="1" applyFont="1" applyFill="1"/>
    <xf numFmtId="0" fontId="10" fillId="0" borderId="0" xfId="33" applyAlignment="1">
      <alignment vertical="center"/>
    </xf>
    <xf numFmtId="174" fontId="10" fillId="0" borderId="0" xfId="33" applyNumberFormat="1" applyAlignment="1">
      <alignment vertical="center"/>
    </xf>
    <xf numFmtId="175" fontId="10" fillId="0" borderId="0" xfId="7" applyNumberFormat="1" applyFont="1" applyAlignment="1">
      <alignment vertical="center"/>
    </xf>
    <xf numFmtId="173" fontId="39" fillId="0" borderId="0" xfId="35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horizontal="center" vertical="center"/>
    </xf>
    <xf numFmtId="0" fontId="42" fillId="0" borderId="0" xfId="79" applyFont="1" applyAlignment="1">
      <alignment vertical="center"/>
    </xf>
    <xf numFmtId="0" fontId="42" fillId="0" borderId="1" xfId="79" applyFont="1" applyBorder="1" applyAlignment="1">
      <alignment vertical="center"/>
    </xf>
    <xf numFmtId="14" fontId="42" fillId="0" borderId="1" xfId="79" applyNumberFormat="1" applyFont="1" applyBorder="1" applyAlignment="1">
      <alignment horizontal="center" vertical="center"/>
    </xf>
    <xf numFmtId="0" fontId="47" fillId="0" borderId="0" xfId="81" applyAlignment="1">
      <alignment vertical="center" wrapText="1"/>
    </xf>
    <xf numFmtId="0" fontId="47" fillId="0" borderId="1" xfId="81" applyBorder="1" applyAlignment="1">
      <alignment vertical="center" wrapText="1"/>
    </xf>
    <xf numFmtId="44" fontId="42" fillId="0" borderId="1" xfId="9" applyFont="1" applyBorder="1" applyAlignment="1">
      <alignment vertical="center"/>
    </xf>
    <xf numFmtId="0" fontId="56" fillId="0" borderId="1" xfId="0" applyFont="1" applyBorder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25" fillId="0" borderId="0" xfId="30" applyFont="1" applyFill="1" applyAlignment="1">
      <alignment horizontal="left" vertical="center"/>
    </xf>
    <xf numFmtId="0" fontId="25" fillId="0" borderId="0" xfId="30" applyFont="1" applyFill="1" applyAlignment="1">
      <alignment vertical="center"/>
    </xf>
    <xf numFmtId="168" fontId="25" fillId="0" borderId="0" xfId="30" applyNumberFormat="1" applyFont="1" applyFill="1" applyAlignment="1">
      <alignment horizontal="center" vertical="center"/>
    </xf>
    <xf numFmtId="3" fontId="22" fillId="0" borderId="0" xfId="30" applyNumberFormat="1" applyFont="1" applyFill="1" applyAlignment="1">
      <alignment horizontal="center" vertical="center"/>
    </xf>
    <xf numFmtId="172" fontId="22" fillId="0" borderId="0" xfId="30" applyNumberFormat="1" applyFont="1" applyFill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171" fontId="22" fillId="0" borderId="0" xfId="30" applyNumberFormat="1" applyFont="1" applyFill="1" applyAlignment="1">
      <alignment horizontal="right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7" fillId="4" borderId="10" xfId="15" applyFont="1" applyFill="1" applyBorder="1" applyAlignment="1">
      <alignment horizontal="center" vertical="center" wrapText="1"/>
    </xf>
    <xf numFmtId="0" fontId="7" fillId="4" borderId="2" xfId="15" applyFont="1" applyFill="1" applyBorder="1" applyAlignment="1">
      <alignment horizontal="center" vertical="center" wrapText="1"/>
    </xf>
    <xf numFmtId="0" fontId="7" fillId="4" borderId="11" xfId="15" applyFont="1" applyFill="1" applyBorder="1" applyAlignment="1">
      <alignment horizontal="center" vertical="center" wrapText="1"/>
    </xf>
    <xf numFmtId="0" fontId="7" fillId="4" borderId="10" xfId="16" applyFont="1" applyFill="1" applyBorder="1" applyAlignment="1">
      <alignment horizontal="left" vertical="center" wrapText="1"/>
    </xf>
    <xf numFmtId="0" fontId="7" fillId="4" borderId="11" xfId="16" applyFont="1" applyFill="1" applyBorder="1" applyAlignment="1">
      <alignment horizontal="left" vertical="center" wrapText="1"/>
    </xf>
    <xf numFmtId="0" fontId="7" fillId="4" borderId="10" xfId="16" applyFont="1" applyFill="1" applyBorder="1" applyAlignment="1">
      <alignment horizontal="center" vertical="center" wrapText="1"/>
    </xf>
    <xf numFmtId="0" fontId="7" fillId="4" borderId="11" xfId="16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6" fillId="0" borderId="14" xfId="30" applyFont="1" applyBorder="1" applyAlignment="1">
      <alignment horizontal="center" vertical="center"/>
    </xf>
    <xf numFmtId="167" fontId="16" fillId="0" borderId="14" xfId="30" applyNumberFormat="1" applyFont="1" applyBorder="1" applyAlignment="1">
      <alignment horizontal="right" vertical="center"/>
    </xf>
    <xf numFmtId="167" fontId="16" fillId="0" borderId="8" xfId="30" applyNumberFormat="1" applyFont="1" applyBorder="1" applyAlignment="1">
      <alignment horizontal="right" vertical="center"/>
    </xf>
    <xf numFmtId="0" fontId="16" fillId="0" borderId="2" xfId="30" applyFont="1" applyBorder="1" applyAlignment="1">
      <alignment horizontal="left" vertical="center"/>
    </xf>
    <xf numFmtId="0" fontId="22" fillId="0" borderId="0" xfId="30" applyFont="1" applyAlignment="1">
      <alignment horizontal="left" vertical="center" wrapText="1"/>
    </xf>
    <xf numFmtId="0" fontId="16" fillId="0" borderId="14" xfId="30" applyFont="1" applyBorder="1" applyAlignment="1">
      <alignment horizontal="left" vertical="center"/>
    </xf>
    <xf numFmtId="0" fontId="16" fillId="0" borderId="8" xfId="30" applyFont="1" applyBorder="1" applyAlignment="1">
      <alignment horizontal="left" vertical="center"/>
    </xf>
    <xf numFmtId="0" fontId="16" fillId="0" borderId="8" xfId="30" applyFont="1" applyBorder="1" applyAlignment="1">
      <alignment horizontal="center" vertical="center"/>
    </xf>
    <xf numFmtId="0" fontId="17" fillId="0" borderId="0" xfId="30" applyFont="1" applyAlignment="1">
      <alignment horizontal="center" vertical="center"/>
    </xf>
    <xf numFmtId="0" fontId="27" fillId="4" borderId="10" xfId="30" applyFont="1" applyFill="1" applyBorder="1" applyAlignment="1">
      <alignment horizontal="center" vertical="center"/>
    </xf>
    <xf numFmtId="0" fontId="27" fillId="4" borderId="2" xfId="30" applyFont="1" applyFill="1" applyBorder="1" applyAlignment="1">
      <alignment horizontal="center" vertical="center"/>
    </xf>
    <xf numFmtId="0" fontId="27" fillId="4" borderId="11" xfId="3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0" xfId="30" applyFont="1" applyAlignment="1">
      <alignment horizontal="right" vertical="center" wrapText="1"/>
    </xf>
    <xf numFmtId="0" fontId="23" fillId="0" borderId="8" xfId="30" applyFont="1" applyBorder="1" applyAlignment="1">
      <alignment horizontal="left" vertical="center"/>
    </xf>
    <xf numFmtId="0" fontId="22" fillId="0" borderId="8" xfId="30" applyFont="1" applyBorder="1" applyAlignment="1">
      <alignment horizontal="left" vertical="center" wrapText="1"/>
    </xf>
    <xf numFmtId="0" fontId="23" fillId="0" borderId="8" xfId="30" applyFont="1" applyBorder="1" applyAlignment="1">
      <alignment horizontal="right" vertical="center" wrapText="1"/>
    </xf>
    <xf numFmtId="0" fontId="16" fillId="0" borderId="0" xfId="30" applyFont="1" applyAlignment="1">
      <alignment horizontal="left" vertical="center"/>
    </xf>
    <xf numFmtId="0" fontId="16" fillId="0" borderId="0" xfId="30" applyFont="1" applyAlignment="1">
      <alignment horizontal="center" vertical="center"/>
    </xf>
    <xf numFmtId="167" fontId="16" fillId="0" borderId="0" xfId="30" applyNumberFormat="1" applyFont="1" applyAlignment="1">
      <alignment horizontal="center" vertical="center" wrapText="1"/>
    </xf>
    <xf numFmtId="167" fontId="16" fillId="0" borderId="8" xfId="30" applyNumberFormat="1" applyFont="1" applyBorder="1" applyAlignment="1">
      <alignment horizontal="center" vertical="center" wrapText="1"/>
    </xf>
    <xf numFmtId="0" fontId="37" fillId="2" borderId="14" xfId="30" applyFont="1" applyFill="1" applyBorder="1" applyAlignment="1">
      <alignment horizontal="center" vertical="center"/>
    </xf>
    <xf numFmtId="167" fontId="37" fillId="2" borderId="15" xfId="30" applyNumberFormat="1" applyFont="1" applyFill="1" applyBorder="1" applyAlignment="1">
      <alignment horizontal="right" vertical="center"/>
    </xf>
    <xf numFmtId="167" fontId="37" fillId="2" borderId="4" xfId="30" applyNumberFormat="1" applyFont="1" applyFill="1" applyBorder="1" applyAlignment="1">
      <alignment horizontal="right" vertical="center"/>
    </xf>
    <xf numFmtId="0" fontId="37" fillId="2" borderId="10" xfId="30" applyFont="1" applyFill="1" applyBorder="1" applyAlignment="1">
      <alignment horizontal="left" vertical="center"/>
    </xf>
    <xf numFmtId="0" fontId="37" fillId="2" borderId="2" xfId="30" applyFont="1" applyFill="1" applyBorder="1" applyAlignment="1">
      <alignment horizontal="left" vertical="center"/>
    </xf>
    <xf numFmtId="0" fontId="34" fillId="2" borderId="0" xfId="30" applyFont="1" applyFill="1" applyAlignment="1">
      <alignment horizontal="left" vertical="center" wrapText="1"/>
    </xf>
    <xf numFmtId="0" fontId="34" fillId="2" borderId="14" xfId="30" applyFont="1" applyFill="1" applyBorder="1" applyAlignment="1">
      <alignment horizontal="left" vertical="center" wrapText="1"/>
    </xf>
    <xf numFmtId="0" fontId="37" fillId="2" borderId="13" xfId="30" applyFont="1" applyFill="1" applyBorder="1" applyAlignment="1">
      <alignment horizontal="left" vertical="center"/>
    </xf>
    <xf numFmtId="0" fontId="37" fillId="2" borderId="14" xfId="30" applyFont="1" applyFill="1" applyBorder="1" applyAlignment="1">
      <alignment horizontal="left" vertical="center"/>
    </xf>
    <xf numFmtId="0" fontId="37" fillId="2" borderId="6" xfId="30" applyFont="1" applyFill="1" applyBorder="1" applyAlignment="1">
      <alignment horizontal="left" vertical="center"/>
    </xf>
    <xf numFmtId="0" fontId="37" fillId="2" borderId="8" xfId="30" applyFont="1" applyFill="1" applyBorder="1" applyAlignment="1">
      <alignment horizontal="left" vertical="center"/>
    </xf>
    <xf numFmtId="0" fontId="37" fillId="2" borderId="8" xfId="30" applyFont="1" applyFill="1" applyBorder="1" applyAlignment="1">
      <alignment horizontal="center" vertical="center"/>
    </xf>
    <xf numFmtId="0" fontId="34" fillId="2" borderId="0" xfId="30" applyFont="1" applyFill="1" applyAlignment="1">
      <alignment horizontal="center" vertical="center"/>
    </xf>
    <xf numFmtId="0" fontId="36" fillId="4" borderId="10" xfId="30" applyFont="1" applyFill="1" applyBorder="1" applyAlignment="1">
      <alignment horizontal="center" vertical="center"/>
    </xf>
    <xf numFmtId="0" fontId="36" fillId="4" borderId="2" xfId="30" applyFont="1" applyFill="1" applyBorder="1" applyAlignment="1">
      <alignment horizontal="center" vertical="center"/>
    </xf>
    <xf numFmtId="0" fontId="36" fillId="4" borderId="11" xfId="3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0" xfId="30" applyFont="1" applyFill="1" applyAlignment="1">
      <alignment horizontal="right" vertical="center" wrapText="1"/>
    </xf>
    <xf numFmtId="0" fontId="35" fillId="2" borderId="6" xfId="30" applyFont="1" applyFill="1" applyBorder="1" applyAlignment="1">
      <alignment horizontal="left" vertical="center"/>
    </xf>
    <xf numFmtId="0" fontId="35" fillId="2" borderId="8" xfId="30" applyFont="1" applyFill="1" applyBorder="1" applyAlignment="1">
      <alignment horizontal="left" vertical="center"/>
    </xf>
    <xf numFmtId="0" fontId="34" fillId="2" borderId="8" xfId="30" applyFont="1" applyFill="1" applyBorder="1" applyAlignment="1">
      <alignment horizontal="left" vertical="center" wrapText="1"/>
    </xf>
    <xf numFmtId="0" fontId="35" fillId="2" borderId="8" xfId="30" applyFont="1" applyFill="1" applyBorder="1" applyAlignment="1">
      <alignment horizontal="right" vertical="center" wrapText="1"/>
    </xf>
    <xf numFmtId="0" fontId="37" fillId="2" borderId="9" xfId="30" applyFont="1" applyFill="1" applyBorder="1" applyAlignment="1">
      <alignment horizontal="left" vertical="center"/>
    </xf>
    <xf numFmtId="0" fontId="37" fillId="2" borderId="0" xfId="30" applyFont="1" applyFill="1" applyAlignment="1">
      <alignment horizontal="left" vertical="center"/>
    </xf>
    <xf numFmtId="0" fontId="37" fillId="2" borderId="0" xfId="30" applyFont="1" applyFill="1" applyAlignment="1">
      <alignment horizontal="center" vertical="center"/>
    </xf>
    <xf numFmtId="167" fontId="37" fillId="2" borderId="3" xfId="30" applyNumberFormat="1" applyFont="1" applyFill="1" applyBorder="1" applyAlignment="1">
      <alignment horizontal="center" vertical="center" wrapText="1"/>
    </xf>
    <xf numFmtId="167" fontId="37" fillId="2" borderId="4" xfId="30" applyNumberFormat="1" applyFont="1" applyFill="1" applyBorder="1" applyAlignment="1">
      <alignment horizontal="center" vertical="center" wrapText="1"/>
    </xf>
    <xf numFmtId="0" fontId="29" fillId="5" borderId="20" xfId="0" applyFont="1" applyFill="1" applyBorder="1" applyAlignment="1">
      <alignment horizontal="center" vertical="center" wrapText="1"/>
    </xf>
    <xf numFmtId="0" fontId="29" fillId="5" borderId="23" xfId="0" applyFont="1" applyFill="1" applyBorder="1" applyAlignment="1">
      <alignment horizontal="center" vertical="center" wrapText="1"/>
    </xf>
    <xf numFmtId="0" fontId="29" fillId="5" borderId="22" xfId="0" applyFont="1" applyFill="1" applyBorder="1" applyAlignment="1">
      <alignment horizontal="center" vertical="center" wrapText="1"/>
    </xf>
    <xf numFmtId="0" fontId="29" fillId="5" borderId="25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17" xfId="0" applyFont="1" applyBorder="1" applyAlignment="1">
      <alignment horizontal="left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29" fillId="5" borderId="18" xfId="0" applyFont="1" applyFill="1" applyBorder="1" applyAlignment="1">
      <alignment horizontal="center" vertical="center" wrapText="1"/>
    </xf>
    <xf numFmtId="0" fontId="29" fillId="5" borderId="21" xfId="0" applyFont="1" applyFill="1" applyBorder="1" applyAlignment="1">
      <alignment horizontal="center" vertical="center" wrapText="1"/>
    </xf>
    <xf numFmtId="0" fontId="29" fillId="5" borderId="24" xfId="0" applyFont="1" applyFill="1" applyBorder="1" applyAlignment="1">
      <alignment horizontal="center" vertical="center" wrapText="1"/>
    </xf>
    <xf numFmtId="0" fontId="48" fillId="0" borderId="81" xfId="0" applyFont="1" applyBorder="1" applyAlignment="1">
      <alignment horizontal="center" vertical="center"/>
    </xf>
    <xf numFmtId="0" fontId="48" fillId="0" borderId="61" xfId="0" applyFont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79" xfId="0" applyFont="1" applyBorder="1" applyAlignment="1">
      <alignment horizontal="center" vertical="center"/>
    </xf>
    <xf numFmtId="0" fontId="44" fillId="0" borderId="7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10" fillId="2" borderId="1" xfId="34" applyFont="1" applyFill="1" applyBorder="1" applyAlignment="1">
      <alignment horizontal="center" vertical="center" wrapText="1"/>
    </xf>
    <xf numFmtId="44" fontId="42" fillId="0" borderId="1" xfId="79" applyNumberFormat="1" applyFont="1" applyBorder="1" applyAlignment="1">
      <alignment horizontal="center" vertical="center"/>
    </xf>
    <xf numFmtId="0" fontId="39" fillId="7" borderId="32" xfId="33" applyFont="1" applyFill="1" applyBorder="1" applyAlignment="1">
      <alignment horizontal="right" vertical="top" wrapText="1"/>
    </xf>
    <xf numFmtId="0" fontId="39" fillId="7" borderId="31" xfId="33" applyFont="1" applyFill="1" applyBorder="1" applyAlignment="1">
      <alignment horizontal="right" vertical="top" wrapText="1"/>
    </xf>
    <xf numFmtId="0" fontId="39" fillId="7" borderId="28" xfId="33" applyFont="1" applyFill="1" applyBorder="1" applyAlignment="1">
      <alignment horizontal="right" vertical="top" wrapText="1"/>
    </xf>
    <xf numFmtId="3" fontId="39" fillId="7" borderId="37" xfId="36" applyNumberFormat="1" applyFont="1" applyFill="1" applyBorder="1" applyAlignment="1">
      <alignment horizontal="center" vertical="center" wrapText="1"/>
    </xf>
    <xf numFmtId="3" fontId="39" fillId="7" borderId="38" xfId="36" applyNumberFormat="1" applyFont="1" applyFill="1" applyBorder="1" applyAlignment="1">
      <alignment horizontal="center" vertical="center" wrapText="1"/>
    </xf>
    <xf numFmtId="4" fontId="39" fillId="2" borderId="40" xfId="35" applyNumberFormat="1" applyFont="1" applyFill="1" applyBorder="1" applyAlignment="1">
      <alignment horizontal="center" vertical="top"/>
    </xf>
    <xf numFmtId="4" fontId="10" fillId="2" borderId="41" xfId="35" applyNumberFormat="1" applyFont="1" applyFill="1" applyBorder="1" applyAlignment="1">
      <alignment horizontal="center" vertical="center"/>
    </xf>
    <xf numFmtId="4" fontId="10" fillId="2" borderId="39" xfId="35" applyNumberFormat="1" applyFont="1" applyFill="1" applyBorder="1" applyAlignment="1">
      <alignment horizontal="center" vertical="center"/>
    </xf>
    <xf numFmtId="0" fontId="10" fillId="2" borderId="41" xfId="33" applyFill="1" applyBorder="1" applyAlignment="1">
      <alignment horizontal="center" vertical="top"/>
    </xf>
    <xf numFmtId="0" fontId="10" fillId="2" borderId="39" xfId="33" applyFill="1" applyBorder="1" applyAlignment="1">
      <alignment horizontal="center" vertical="top"/>
    </xf>
    <xf numFmtId="0" fontId="10" fillId="2" borderId="36" xfId="33" applyFill="1" applyBorder="1" applyAlignment="1">
      <alignment horizontal="center" vertical="top"/>
    </xf>
    <xf numFmtId="4" fontId="39" fillId="2" borderId="39" xfId="35" applyNumberFormat="1" applyFont="1" applyFill="1" applyBorder="1" applyAlignment="1">
      <alignment horizontal="center" vertical="top"/>
    </xf>
    <xf numFmtId="0" fontId="10" fillId="2" borderId="44" xfId="33" applyFill="1" applyBorder="1" applyAlignment="1">
      <alignment horizontal="left" vertical="top" wrapText="1"/>
    </xf>
    <xf numFmtId="0" fontId="10" fillId="2" borderId="43" xfId="33" applyFill="1" applyBorder="1" applyAlignment="1">
      <alignment horizontal="left" vertical="top" wrapText="1"/>
    </xf>
    <xf numFmtId="0" fontId="10" fillId="2" borderId="55" xfId="33" applyFill="1" applyBorder="1" applyAlignment="1">
      <alignment horizontal="left" vertical="top" wrapText="1"/>
    </xf>
    <xf numFmtId="0" fontId="10" fillId="2" borderId="6" xfId="33" applyFill="1" applyBorder="1" applyAlignment="1">
      <alignment horizontal="left" vertical="top" wrapText="1"/>
    </xf>
    <xf numFmtId="0" fontId="10" fillId="2" borderId="8" xfId="33" applyFill="1" applyBorder="1" applyAlignment="1">
      <alignment horizontal="left" vertical="top" wrapText="1"/>
    </xf>
    <xf numFmtId="0" fontId="10" fillId="2" borderId="4" xfId="33" applyFill="1" applyBorder="1" applyAlignment="1">
      <alignment horizontal="left" vertical="top" wrapText="1"/>
    </xf>
    <xf numFmtId="9" fontId="10" fillId="0" borderId="39" xfId="35" applyNumberFormat="1" applyFont="1" applyFill="1" applyBorder="1" applyAlignment="1">
      <alignment horizontal="center" vertical="top"/>
    </xf>
    <xf numFmtId="9" fontId="10" fillId="3" borderId="39" xfId="35" applyNumberFormat="1" applyFont="1" applyFill="1" applyBorder="1" applyAlignment="1">
      <alignment horizontal="center" vertical="top"/>
    </xf>
    <xf numFmtId="0" fontId="39" fillId="7" borderId="60" xfId="33" applyFont="1" applyFill="1" applyBorder="1" applyAlignment="1">
      <alignment horizontal="right" vertical="top" wrapText="1"/>
    </xf>
    <xf numFmtId="0" fontId="39" fillId="7" borderId="61" xfId="33" applyFont="1" applyFill="1" applyBorder="1" applyAlignment="1">
      <alignment horizontal="right" vertical="top" wrapText="1"/>
    </xf>
    <xf numFmtId="0" fontId="39" fillId="7" borderId="62" xfId="33" applyFont="1" applyFill="1" applyBorder="1" applyAlignment="1">
      <alignment horizontal="right" vertical="top" wrapText="1"/>
    </xf>
    <xf numFmtId="9" fontId="10" fillId="0" borderId="68" xfId="35" applyNumberFormat="1" applyFont="1" applyFill="1" applyBorder="1" applyAlignment="1">
      <alignment horizontal="center" vertical="top"/>
    </xf>
    <xf numFmtId="9" fontId="10" fillId="0" borderId="71" xfId="35" applyNumberFormat="1" applyFont="1" applyFill="1" applyBorder="1" applyAlignment="1">
      <alignment horizontal="center" vertical="top"/>
    </xf>
    <xf numFmtId="0" fontId="39" fillId="7" borderId="48" xfId="33" applyFont="1" applyFill="1" applyBorder="1" applyAlignment="1">
      <alignment horizontal="right" vertical="top" wrapText="1"/>
    </xf>
    <xf numFmtId="0" fontId="39" fillId="7" borderId="49" xfId="33" applyFont="1" applyFill="1" applyBorder="1" applyAlignment="1">
      <alignment horizontal="right" vertical="top" wrapText="1"/>
    </xf>
    <xf numFmtId="0" fontId="39" fillId="7" borderId="66" xfId="33" applyFont="1" applyFill="1" applyBorder="1" applyAlignment="1">
      <alignment horizontal="right" vertical="top" wrapText="1"/>
    </xf>
    <xf numFmtId="0" fontId="39" fillId="7" borderId="45" xfId="33" applyFont="1" applyFill="1" applyBorder="1" applyAlignment="1">
      <alignment horizontal="right" vertical="top" wrapText="1"/>
    </xf>
    <xf numFmtId="0" fontId="39" fillId="7" borderId="46" xfId="33" applyFont="1" applyFill="1" applyBorder="1" applyAlignment="1">
      <alignment horizontal="right" vertical="top" wrapText="1"/>
    </xf>
    <xf numFmtId="0" fontId="39" fillId="7" borderId="75" xfId="33" applyFont="1" applyFill="1" applyBorder="1" applyAlignment="1">
      <alignment horizontal="right" vertical="top" wrapText="1"/>
    </xf>
    <xf numFmtId="0" fontId="39" fillId="7" borderId="73" xfId="33" applyFont="1" applyFill="1" applyBorder="1" applyAlignment="1">
      <alignment horizontal="right" vertical="top" wrapText="1"/>
    </xf>
    <xf numFmtId="0" fontId="39" fillId="7" borderId="74" xfId="33" applyFont="1" applyFill="1" applyBorder="1" applyAlignment="1">
      <alignment horizontal="right" vertical="top" wrapText="1"/>
    </xf>
    <xf numFmtId="0" fontId="39" fillId="7" borderId="47" xfId="33" applyFont="1" applyFill="1" applyBorder="1" applyAlignment="1">
      <alignment horizontal="right" vertical="top" wrapText="1"/>
    </xf>
  </cellXfs>
  <cellStyles count="135">
    <cellStyle name="Cabeçalho 1" xfId="97" xr:uid="{CD369095-9C7B-4714-B671-E52936938FF8}"/>
    <cellStyle name="Cabeçalho 2" xfId="98" xr:uid="{55345C7D-56C8-4F69-B726-E5971E6C7862}"/>
    <cellStyle name="Comma0" xfId="99" xr:uid="{8FEE968F-61C5-4E77-9891-13016F070164}"/>
    <cellStyle name="Data" xfId="100" xr:uid="{2781092A-438F-41AC-88BB-21001895780B}"/>
    <cellStyle name="Fixo" xfId="101" xr:uid="{E888FB72-E4CF-41E3-B26B-C2B836050768}"/>
    <cellStyle name="Hiperlink" xfId="81" builtinId="8"/>
    <cellStyle name="Hiperlink 2" xfId="66" xr:uid="{F65FD90D-A6A3-465E-B7BF-7FD676FE003A}"/>
    <cellStyle name="Hiperlink 2 2" xfId="80" xr:uid="{8AB11C86-F0DE-4238-8DB2-2BF68FE681DA}"/>
    <cellStyle name="Hiperlink 3" xfId="72" xr:uid="{68ADD943-C822-41E0-854E-AEBA90A4E58E}"/>
    <cellStyle name="Hyperlink" xfId="63" xr:uid="{407CED73-9609-4EB5-B1FA-838D1485F84C}"/>
    <cellStyle name="Indefinido" xfId="102" xr:uid="{C4117B22-0DE2-43CF-A7DA-BB2D74AB8497}"/>
    <cellStyle name="Moeda" xfId="29" builtinId="4"/>
    <cellStyle name="Moeda 2" xfId="9" xr:uid="{3EE34532-119E-4D05-80C2-8814F251A35B}"/>
    <cellStyle name="Moeda 2 2" xfId="71" xr:uid="{6E12972A-1CC3-420C-B4A9-A613B0D26B16}"/>
    <cellStyle name="Moeda 2 3" xfId="94" xr:uid="{049501FD-1639-4B58-9547-456646140327}"/>
    <cellStyle name="Moeda 2 4" xfId="65" xr:uid="{133CCABF-B175-4D47-A08D-2C3E20A4C082}"/>
    <cellStyle name="Moeda 3" xfId="13" xr:uid="{579CB527-FC8A-44FC-BEEA-E4DB3F1F5F74}"/>
    <cellStyle name="Moeda 3 2" xfId="103" xr:uid="{A0B021B1-8186-4475-9656-86F87819D326}"/>
    <cellStyle name="Moeda 4" xfId="6" xr:uid="{D5366365-B76A-4FAA-9098-5CD5DDF9C9A2}"/>
    <cellStyle name="Moeda 4 2" xfId="104" xr:uid="{1BFD0E45-FA3C-447F-9F49-EA8D4F47DB1F}"/>
    <cellStyle name="Moeda 5" xfId="21" xr:uid="{8F91FE12-CAAF-4829-9E15-7233BA6F48F9}"/>
    <cellStyle name="Moeda 5 2" xfId="126" xr:uid="{43A432DF-859C-450F-B1D2-C1E7729436CE}"/>
    <cellStyle name="Moeda 6" xfId="3" xr:uid="{D3087018-BC18-4C0E-896C-8638C3C16E02}"/>
    <cellStyle name="Moeda 6 2" xfId="124" xr:uid="{D7C1F040-3779-4D9C-A375-63F7FF9409E0}"/>
    <cellStyle name="Moeda 7" xfId="46" xr:uid="{B66AFBF1-7A9B-4AF9-B89A-472951F0480D}"/>
    <cellStyle name="Moeda0" xfId="105" xr:uid="{E6953D58-8055-49DF-A877-7F84D2498942}"/>
    <cellStyle name="mpenho" xfId="106" xr:uid="{7056DCCB-6079-459F-9201-C74A0091CB23}"/>
    <cellStyle name="Normal" xfId="0" builtinId="0"/>
    <cellStyle name="Normal 10 2" xfId="56" xr:uid="{B4B0EEF2-3A66-447A-B5BB-FF3922CA44F8}"/>
    <cellStyle name="Normal 11" xfId="14" xr:uid="{DA96909E-3367-466A-A2DB-A7960D492E99}"/>
    <cellStyle name="Normal 11 2" xfId="16" xr:uid="{B6C41BE9-AB44-41F3-8C1A-8E04DAE86026}"/>
    <cellStyle name="Normal 12" xfId="19" xr:uid="{B6FFF66E-ACAC-4354-B230-B76C02451CF7}"/>
    <cellStyle name="Normal 12 2 4" xfId="133" xr:uid="{39992F8A-CB30-4EEE-A243-1793984D534C}"/>
    <cellStyle name="Normal 13 2" xfId="83" xr:uid="{C19CA3C0-1420-4408-B2E7-7BC8005BD5A2}"/>
    <cellStyle name="Normal 14" xfId="55" xr:uid="{56CAF62E-C2FE-4DD1-A50C-92B9AECD4591}"/>
    <cellStyle name="Normal 14 2" xfId="107" xr:uid="{D0961DA1-83C5-4848-9DA1-400293E1C664}"/>
    <cellStyle name="Normal 16 2" xfId="88" xr:uid="{1ACA7430-BFBD-49E7-AD34-796C0DB39B24}"/>
    <cellStyle name="Normal 2" xfId="12" xr:uid="{B3FE1397-58A2-4E9A-A10D-8C7C1171B01E}"/>
    <cellStyle name="Normal 2 2" xfId="34" xr:uid="{9E3017C5-37F2-485C-8EEF-DD54A238A6C0}"/>
    <cellStyle name="Normal 2 2 2" xfId="33" xr:uid="{CA867DC2-FEE3-40BE-88CF-36D5694D3E60}"/>
    <cellStyle name="Normal 2 2 2 2" xfId="60" xr:uid="{76E2928F-F693-4AAF-B1AC-D6626FC4A02B}"/>
    <cellStyle name="Normal 2 2 2 2 2" xfId="89" xr:uid="{10FFBFB3-DC3B-4A36-9146-4983DF69E4EA}"/>
    <cellStyle name="Normal 2 2 2 3" xfId="25" xr:uid="{9071FD7E-BBD1-4AE7-A92C-42528D5C1F5B}"/>
    <cellStyle name="Normal 2 2 2 3 2" xfId="125" xr:uid="{75260589-F4AE-41FF-BF14-AC2015C975FA}"/>
    <cellStyle name="Normal 2 3" xfId="68" xr:uid="{5B5CAA26-074A-47FE-9F67-D9ADCD43E17D}"/>
    <cellStyle name="Normal 2 3 2" xfId="108" xr:uid="{55AA466F-DCF1-4993-878B-AC1744DA8204}"/>
    <cellStyle name="Normal 2 4" xfId="84" xr:uid="{E8BE910A-C710-49C2-BBA9-D033D1571026}"/>
    <cellStyle name="Normal 2 5" xfId="40" xr:uid="{0FDEAAF4-408F-4B26-9F17-CE2F1DA5AEFF}"/>
    <cellStyle name="Normal 3" xfId="11" xr:uid="{A1AB89F6-0A6D-43EB-A416-76536CC6D4FD}"/>
    <cellStyle name="Normal 3 11" xfId="30" xr:uid="{CA8444FD-02BC-4E0F-A071-D5457516CC87}"/>
    <cellStyle name="Normal 3 2" xfId="67" xr:uid="{34FE41D5-616C-4EB5-AAD2-133ECCFA7135}"/>
    <cellStyle name="Normal 3 2 2" xfId="109" xr:uid="{82915BE5-A74F-4B09-97A1-5655D245E19E}"/>
    <cellStyle name="Normal 3 2 3" xfId="23" xr:uid="{3BFF436A-27AA-42B0-B827-4691A6F587FD}"/>
    <cellStyle name="Normal 3 3" xfId="61" xr:uid="{4C138AF3-6652-477E-BF5D-6CE28CB89B1F}"/>
    <cellStyle name="Normal 3 3 2" xfId="110" xr:uid="{8965E000-C08E-4A9C-8147-49E50AE9DC58}"/>
    <cellStyle name="Normal 3 4" xfId="69" xr:uid="{33DEF2D7-B89D-4C47-9BC5-EE6A0BACC568}"/>
    <cellStyle name="Normal 3 4 2" xfId="57" xr:uid="{69CC6A95-47D0-4932-9105-C6872CD077B5}"/>
    <cellStyle name="Normal 3 5" xfId="62" xr:uid="{55A27257-A3E1-4796-B6E5-1BC8EB09021F}"/>
    <cellStyle name="Normal 3 7 11" xfId="132" xr:uid="{707FA534-0841-4845-BD62-A823ECA0ACAF}"/>
    <cellStyle name="Normal 3 7 2" xfId="32" xr:uid="{67346AE0-2655-4DB1-A97F-D435B6FF4FFB}"/>
    <cellStyle name="Normal 3 7 5" xfId="131" xr:uid="{3104011C-9D76-45D4-A8D0-2EEEB50E3907}"/>
    <cellStyle name="Normal 3 7 8" xfId="31" xr:uid="{0B02A4C1-96B1-475F-B349-16048F3DDB6C}"/>
    <cellStyle name="Normal 3 8 3" xfId="130" xr:uid="{42C6EAF0-E0A6-45BD-8643-F1053C3E2F1C}"/>
    <cellStyle name="Normal 4" xfId="8" xr:uid="{683152D8-E806-45F5-9F79-9348F969A858}"/>
    <cellStyle name="Normal 4 2" xfId="95" xr:uid="{9969257D-3FE1-49A8-BF69-4F82066B1BCF}"/>
    <cellStyle name="Normal 4 2 2" xfId="111" xr:uid="{D368E6C5-BF3F-49DB-8A8F-C0617C6538D8}"/>
    <cellStyle name="Normal 4 3" xfId="93" xr:uid="{799DEAB6-E37F-496C-89AD-40C6A2C97836}"/>
    <cellStyle name="Normal 4 4" xfId="59" xr:uid="{D5DC0EC6-2E9D-471B-8C7F-D7503D01F557}"/>
    <cellStyle name="Normal 5" xfId="5" xr:uid="{1BCEFA28-4D79-44EA-951F-A5E1BB4F4BE6}"/>
    <cellStyle name="Normal 5 18 2" xfId="52" xr:uid="{B42358E1-BCCF-4805-B372-D2BCE06EFA56}"/>
    <cellStyle name="Normal 5 2" xfId="58" xr:uid="{00DDED17-34E6-4563-BA04-2036DF99E45E}"/>
    <cellStyle name="Normal 5 3" xfId="43" xr:uid="{80C564DB-A0D1-4C14-B2A0-4E5D05E22A4D}"/>
    <cellStyle name="Normal 6" xfId="20" xr:uid="{27EC0175-F8CC-41A8-B465-8857DD3B8966}"/>
    <cellStyle name="Normal 6 2" xfId="127" xr:uid="{4D215E3F-7EA0-4D6C-AD44-8B532EADD0D3}"/>
    <cellStyle name="Normal 6 2 2" xfId="79" xr:uid="{C50E33C7-A869-4502-9B45-7FB9E6967F30}"/>
    <cellStyle name="Normal 6 3" xfId="82" xr:uid="{7BFDAF02-0D81-4760-A271-6BA3E4580D9D}"/>
    <cellStyle name="Normal 7" xfId="22" xr:uid="{0525264C-CD67-43DF-9FE2-C6878BEEE4CD}"/>
    <cellStyle name="Normal 7 2" xfId="70" xr:uid="{AD10FE67-97E3-4BBC-ABB5-D628A5120C4A}"/>
    <cellStyle name="Normal 8" xfId="2" xr:uid="{8439DE40-837A-42D3-997E-0BC5E8ECFF5A}"/>
    <cellStyle name="Normal 8 2" xfId="74" xr:uid="{36A0F388-FAA5-4153-9A27-551965733200}"/>
    <cellStyle name="Normal 8 3" xfId="86" xr:uid="{B84235B5-8CAD-44A2-9227-049BCBE37875}"/>
    <cellStyle name="Normal 9" xfId="54" xr:uid="{7C65F535-1369-4DC0-A64E-C30BDA8DF9BA}"/>
    <cellStyle name="Normal_6 - planilha de preços unitários" xfId="15" xr:uid="{BC0CD3FB-5096-49A1-9132-1EEFD900D778}"/>
    <cellStyle name="Porcentagem" xfId="1" builtinId="5"/>
    <cellStyle name="Porcentagem 10 2 3" xfId="134" xr:uid="{91730B78-CA22-4D90-91F3-A355AFA6D451}"/>
    <cellStyle name="Porcentagem 12 2" xfId="26" xr:uid="{A39FC311-BBDB-4D2D-BCE8-07CA396088E8}"/>
    <cellStyle name="Porcentagem 2" xfId="10" xr:uid="{5BD38BA8-6A9A-4E22-8243-1B8057E13BA5}"/>
    <cellStyle name="Porcentagem 2 2" xfId="17" xr:uid="{786D75D9-77C8-4536-95C5-870A4086CB6A}"/>
    <cellStyle name="Porcentagem 2 6" xfId="18" xr:uid="{B5936A6D-F2D4-429E-9A42-C6C728B1567E}"/>
    <cellStyle name="Porcentagem 3" xfId="7" xr:uid="{651594DF-2396-44BB-9150-ABB55823BFE3}"/>
    <cellStyle name="Porcentagem 3 2" xfId="112" xr:uid="{D4831D87-E492-47BD-A28E-31565C7D1D96}"/>
    <cellStyle name="Porcentagem 3 3" xfId="53" xr:uid="{0841DAB8-AD61-46FA-92D2-2E6AA4428057}"/>
    <cellStyle name="Porcentagem 4" xfId="27" xr:uid="{A3BBFB6B-3081-405C-8553-16551A314A73}"/>
    <cellStyle name="Porcentagem 4 2" xfId="76" xr:uid="{83F30768-9D1F-481B-A65B-D6EAC9D63FCA}"/>
    <cellStyle name="Porcentagem 5" xfId="4" xr:uid="{FADF0931-660F-4126-991F-E31B5B5F3954}"/>
    <cellStyle name="Porcentagem 5 2" xfId="85" xr:uid="{A5D78D0D-A7C3-43FC-9E81-169E6ECA9AB7}"/>
    <cellStyle name="Porcentagem 6" xfId="37" xr:uid="{871AA6A6-54F9-4073-BC43-996FA584496A}"/>
    <cellStyle name="Separador de milhares 10" xfId="73" xr:uid="{FEBA43F0-3954-4ED6-8D80-8B03D07489DF}"/>
    <cellStyle name="Separador de milhares 2" xfId="113" xr:uid="{54A586F4-CA1E-4A1C-BA00-9DB9C93FBBE0}"/>
    <cellStyle name="Separador de milhares 2 2" xfId="41" xr:uid="{05FB8F90-64CD-4393-A1A3-0E47C0B2AA86}"/>
    <cellStyle name="Separador de milhares 2 2 2" xfId="92" xr:uid="{C50A9BBE-3E0F-4C09-9E18-5CB5A52BD370}"/>
    <cellStyle name="Separador de milhares 2 3" xfId="114" xr:uid="{BA276509-1281-42D1-9A2D-5A5DF186F3C9}"/>
    <cellStyle name="Separador de milhares 3" xfId="115" xr:uid="{464345EA-88BF-4164-8C88-155CC384C417}"/>
    <cellStyle name="Separador de milhares 3 2" xfId="77" xr:uid="{7B56715D-128A-4E97-9ECC-3650EC8F68C1}"/>
    <cellStyle name="Separador de milhares 4" xfId="116" xr:uid="{6EF9A532-3AD9-4309-B7DE-E566042E5F7C}"/>
    <cellStyle name="Separador de milhares 4 2" xfId="117" xr:uid="{45D216E8-6D22-438E-80C1-DD565B83F32D}"/>
    <cellStyle name="Separador de milhares 5" xfId="42" xr:uid="{0F7F7D39-A5E7-4FB5-9668-2E92CCCCBC8D}"/>
    <cellStyle name="Separador de milhares 5 2" xfId="91" xr:uid="{30F15F98-BBE3-4030-A3F6-9F249DA9D502}"/>
    <cellStyle name="Separador de milhares 6" xfId="118" xr:uid="{F615E209-8BDE-47BE-B593-DDAC72BB7D3B}"/>
    <cellStyle name="Título 3 2" xfId="38" xr:uid="{C93A3E66-EC0F-4CBC-B4B7-6E0AC4DF26CE}"/>
    <cellStyle name="Vírgula" xfId="28" builtinId="3"/>
    <cellStyle name="Vírgula 2" xfId="24" xr:uid="{18EBA722-62BC-4D49-8AFA-657322AE7FCB}"/>
    <cellStyle name="Vírgula 2 2" xfId="35" xr:uid="{D059DC9F-6768-4F8C-96D5-13151A5186B7}"/>
    <cellStyle name="Vírgula 2 2 2" xfId="119" xr:uid="{03EA0EEB-45A8-45E7-BFF7-6417D2ACD1A2}"/>
    <cellStyle name="Vírgula 2 2 3" xfId="96" xr:uid="{DDCAEA54-5009-4872-8B59-67FFDC534C0E}"/>
    <cellStyle name="Vírgula 2 2 4" xfId="45" xr:uid="{59C3E22D-5EF8-440A-B03F-DE0C91E9E871}"/>
    <cellStyle name="Vírgula 2 3" xfId="78" xr:uid="{8676488B-CE28-4C1C-9A9F-AEC6F36BB0D9}"/>
    <cellStyle name="Vírgula 2 3 2" xfId="122" xr:uid="{1B37E414-F504-4C4D-9220-98C5B161932A}"/>
    <cellStyle name="Vírgula 2 4" xfId="87" xr:uid="{38CFA371-594B-45A0-A72C-25C7A6670B0F}"/>
    <cellStyle name="Vírgula 2 5" xfId="123" xr:uid="{DE8DFA53-DE67-4574-98EC-195D04CA155B}"/>
    <cellStyle name="Vírgula 2 6" xfId="44" xr:uid="{01BB5EB6-FF91-49CF-A9A2-080202F1F631}"/>
    <cellStyle name="Vírgula 3" xfId="120" xr:uid="{B1B0CAF9-B3D1-44B0-B1E5-F9D584A9BED9}"/>
    <cellStyle name="Vírgula 3 2" xfId="48" xr:uid="{843AB545-C5E5-427E-8085-1FB49BF593FB}"/>
    <cellStyle name="Vírgula 3 2 2" xfId="49" xr:uid="{C82E905B-FDA9-44B4-AE6A-74D681109424}"/>
    <cellStyle name="Vírgula 3 3" xfId="129" xr:uid="{902DF83C-FBA8-4830-A37A-BB8F09DE5DF3}"/>
    <cellStyle name="Vírgula 4" xfId="36" xr:uid="{CCD58DAD-B1CA-4910-B24E-61C70B799D08}"/>
    <cellStyle name="Vírgula 4 2" xfId="75" xr:uid="{4B30A3E8-C458-4D97-AA2F-38DE9EC0E1BB}"/>
    <cellStyle name="Vírgula 4 3" xfId="47" xr:uid="{38828BA4-0740-425C-9740-C558FD9FA866}"/>
    <cellStyle name="Vírgula 4 4" xfId="90" xr:uid="{D604B10C-556D-458F-A51D-92D6CB6EA16A}"/>
    <cellStyle name="Vírgula 4 5" xfId="39" xr:uid="{DBF10DAC-A42E-4FAE-BF05-19D1AE6622FA}"/>
    <cellStyle name="Vírgula 5" xfId="50" xr:uid="{23FEF5E1-B6FE-4D3F-AC77-155ABC36FAD3}"/>
    <cellStyle name="Vírgula 6" xfId="64" xr:uid="{F048493B-1B5E-4AD4-A15F-D64FD56FD2BA}"/>
    <cellStyle name="Vírgula 7 3" xfId="51" xr:uid="{C6100840-D19F-41D4-85BD-CE5DBDA0E885}"/>
    <cellStyle name="Vírgula 7 3 2" xfId="128" xr:uid="{C038EF5B-5E37-47D3-AF33-692DFBE28241}"/>
    <cellStyle name="Vírgula0" xfId="121" xr:uid="{FBD38454-5154-4AD2-85B7-FF9538CB5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30479</xdr:colOff>
      <xdr:row>1</xdr:row>
      <xdr:rowOff>160020</xdr:rowOff>
    </xdr:from>
    <xdr:to>
      <xdr:col>2</xdr:col>
      <xdr:colOff>17890</xdr:colOff>
      <xdr:row>2</xdr:row>
      <xdr:rowOff>388619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42DC2D-EECB-47AB-8943-A15CCD4C3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39" y="358140"/>
          <a:ext cx="1618091" cy="5410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30479</xdr:colOff>
      <xdr:row>1</xdr:row>
      <xdr:rowOff>160020</xdr:rowOff>
    </xdr:from>
    <xdr:to>
      <xdr:col>2</xdr:col>
      <xdr:colOff>17890</xdr:colOff>
      <xdr:row>2</xdr:row>
      <xdr:rowOff>388619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A036B13-1D15-9BC5-6C30-3325974BF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39" y="358140"/>
          <a:ext cx="1618091" cy="5410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243840</xdr:colOff>
      <xdr:row>1</xdr:row>
      <xdr:rowOff>76199</xdr:rowOff>
    </xdr:from>
    <xdr:to>
      <xdr:col>2</xdr:col>
      <xdr:colOff>1325880</xdr:colOff>
      <xdr:row>2</xdr:row>
      <xdr:rowOff>10350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5AC5FC-EAFC-443D-84B4-EB7FBDD59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" y="274319"/>
          <a:ext cx="1866900" cy="6199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609599</xdr:colOff>
      <xdr:row>5</xdr:row>
      <xdr:rowOff>0</xdr:rowOff>
    </xdr:from>
    <xdr:to>
      <xdr:col>10</xdr:col>
      <xdr:colOff>523091</xdr:colOff>
      <xdr:row>24</xdr:row>
      <xdr:rowOff>10794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398C16-06B5-9C9F-7308-0F0CAF97E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80728" y="986118"/>
          <a:ext cx="2958354" cy="3758042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25</xdr:row>
      <xdr:rowOff>8515</xdr:rowOff>
    </xdr:from>
    <xdr:ext cx="2947660" cy="3559438"/>
    <xdr:pic>
      <xdr:nvPicPr>
        <xdr:cNvPr id="3" name="Imagem 2">
          <a:extLst>
            <a:ext uri="{FF2B5EF4-FFF2-40B4-BE49-F238E27FC236}">
              <a16:creationId xmlns:a16="http://schemas.microsoft.com/office/drawing/2014/main" id="{7F7C1580-7EA3-45CD-B83A-92DC57B05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180729" y="4544656"/>
          <a:ext cx="2947660" cy="3559438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175922</xdr:rowOff>
    </xdr:from>
    <xdr:to>
      <xdr:col>37</xdr:col>
      <xdr:colOff>143563</xdr:colOff>
      <xdr:row>33</xdr:row>
      <xdr:rowOff>149939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A1D14FF-FF4C-4647-91CC-3B0466786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252364" y="757813"/>
          <a:ext cx="8040654" cy="6028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velamar.com.br/radio-maritimo-vhf-fixo-uniden-um385-dsc-preto/?utm_source=chatgpt.com" TargetMode="External"/><Relationship Id="rId2" Type="http://schemas.openxmlformats.org/officeDocument/2006/relationships/hyperlink" Target="https://www.barconovo.com/radio-vhf-uniden-solara-maritimo-homologado-anatel-um385-cor-preta-p2432?utm_source=chatgpt.com" TargetMode="External"/><Relationship Id="rId1" Type="http://schemas.openxmlformats.org/officeDocument/2006/relationships/hyperlink" Target="https://sailnautica.com.br/produto/radio-vhf-maritimo-uniden/?utm_source=chatgpt.com" TargetMode="External"/><Relationship Id="rId6" Type="http://schemas.openxmlformats.org/officeDocument/2006/relationships/hyperlink" Target="https://produto.mercadolivre.com.br/MLB-4087999699-kit-2-radio-walk-talk-comunicador-16-ch-12km-baofeng-777s-ht-_JM?matt_tool=18956390&amp;utm_source=chatgpt.com" TargetMode="External"/><Relationship Id="rId5" Type="http://schemas.openxmlformats.org/officeDocument/2006/relationships/hyperlink" Target="https://www.amazon.com.br/R%C3%A1dio-Walkie-Talkie-Comunicador-Canais/dp/B0DY5KG9RN?source=ps-sl-shoppingads-lpcontext&amp;ref_=fplfs&amp;psc=1&amp;smid=A3S1C95BP4PUU6&amp;utm_source=chatgpt.com" TargetMode="External"/><Relationship Id="rId4" Type="http://schemas.openxmlformats.org/officeDocument/2006/relationships/hyperlink" Target="https://www.magazineluiza.com.br/kit-2-radios-comunicacao-walk-talk-bf-777s-uhf-vhf-16-canais-radios-comunicadores/p/efahc95ad7/tf/rapx/?seller_id=oliststore&amp;utm_source=chatgp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A56A-F3F7-47A5-9C45-B183ABC50862}">
  <sheetPr>
    <pageSetUpPr fitToPage="1"/>
  </sheetPr>
  <dimension ref="B2:H6"/>
  <sheetViews>
    <sheetView workbookViewId="0">
      <selection activeCell="D13" sqref="D13"/>
    </sheetView>
  </sheetViews>
  <sheetFormatPr defaultColWidth="8.8984375" defaultRowHeight="15.6"/>
  <cols>
    <col min="1" max="1" width="2.59765625" style="3" customWidth="1"/>
    <col min="2" max="2" width="23.796875" style="3" customWidth="1"/>
    <col min="3" max="3" width="61.3984375" style="3" customWidth="1"/>
    <col min="4" max="4" width="14.3984375" style="3" customWidth="1"/>
    <col min="5" max="6" width="16.796875" style="3" customWidth="1"/>
    <col min="7" max="7" width="19.59765625" style="3" customWidth="1"/>
    <col min="8" max="8" width="17.296875" style="3" customWidth="1"/>
    <col min="9" max="16384" width="8.8984375" style="3"/>
  </cols>
  <sheetData>
    <row r="2" spans="2:8" ht="24.6" customHeight="1">
      <c r="B2" s="406"/>
      <c r="C2" s="408" t="s">
        <v>11</v>
      </c>
      <c r="D2" s="408"/>
      <c r="E2" s="408"/>
      <c r="F2" s="408"/>
      <c r="G2" s="408"/>
      <c r="H2" s="409"/>
    </row>
    <row r="3" spans="2:8" ht="36.6" customHeight="1">
      <c r="B3" s="407"/>
      <c r="C3" s="410" t="s">
        <v>12</v>
      </c>
      <c r="D3" s="410"/>
      <c r="E3" s="410"/>
      <c r="F3" s="410"/>
      <c r="G3" s="410"/>
      <c r="H3" s="411"/>
    </row>
    <row r="4" spans="2:8" s="4" customFormat="1" ht="18">
      <c r="B4" s="39" t="s">
        <v>0</v>
      </c>
      <c r="C4" s="39" t="s">
        <v>2</v>
      </c>
      <c r="D4" s="39" t="s">
        <v>560</v>
      </c>
      <c r="E4" s="39" t="s">
        <v>3</v>
      </c>
      <c r="F4" s="39" t="s">
        <v>4</v>
      </c>
      <c r="G4" s="39" t="s">
        <v>6</v>
      </c>
      <c r="H4" s="39" t="s">
        <v>7</v>
      </c>
    </row>
    <row r="5" spans="2:8" ht="31.2">
      <c r="B5" s="32" t="s">
        <v>1</v>
      </c>
      <c r="C5" s="398" t="s">
        <v>559</v>
      </c>
      <c r="D5" s="34">
        <v>20206</v>
      </c>
      <c r="E5" s="34" t="s">
        <v>561</v>
      </c>
      <c r="F5" s="32" t="s">
        <v>1</v>
      </c>
      <c r="G5" s="35">
        <f>'RESUMO DO PRODUTOS'!H7</f>
        <v>3068664.712798682</v>
      </c>
      <c r="H5" s="35">
        <f>F5*G5</f>
        <v>3068664.712798682</v>
      </c>
    </row>
    <row r="6" spans="2:8">
      <c r="B6" s="412" t="s">
        <v>10</v>
      </c>
      <c r="C6" s="412"/>
      <c r="D6" s="412"/>
      <c r="E6" s="412"/>
      <c r="F6" s="412"/>
      <c r="G6" s="412"/>
      <c r="H6" s="31">
        <f>SUM(H5:H5)</f>
        <v>3068664.712798682</v>
      </c>
    </row>
  </sheetData>
  <mergeCells count="4">
    <mergeCell ref="B2:B3"/>
    <mergeCell ref="C2:H2"/>
    <mergeCell ref="C3:H3"/>
    <mergeCell ref="B6:G6"/>
  </mergeCells>
  <pageMargins left="0.51181102362204722" right="0.51181102362204722" top="0.78740157480314965" bottom="0.78740157480314965" header="0.31496062992125984" footer="0.31496062992125984"/>
  <pageSetup paperSize="9" scale="88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6D08A-CAC7-4873-84AE-5E30C27B25CC}">
  <sheetPr>
    <pageSetUpPr fitToPage="1"/>
  </sheetPr>
  <dimension ref="B2:H7"/>
  <sheetViews>
    <sheetView tabSelected="1" workbookViewId="0">
      <selection activeCell="C17" sqref="C17"/>
    </sheetView>
  </sheetViews>
  <sheetFormatPr defaultColWidth="8.8984375" defaultRowHeight="15.6"/>
  <cols>
    <col min="1" max="1" width="2.59765625" style="3" customWidth="1"/>
    <col min="2" max="2" width="23.796875" style="3" customWidth="1"/>
    <col min="3" max="3" width="46.3984375" style="3" bestFit="1" customWidth="1"/>
    <col min="4" max="4" width="14.3984375" style="3" customWidth="1"/>
    <col min="5" max="6" width="16.796875" style="3" customWidth="1"/>
    <col min="7" max="7" width="19.59765625" style="3" customWidth="1"/>
    <col min="8" max="8" width="17.296875" style="3" customWidth="1"/>
    <col min="9" max="16384" width="8.8984375" style="3"/>
  </cols>
  <sheetData>
    <row r="2" spans="2:8" ht="24.6" customHeight="1">
      <c r="B2" s="406"/>
      <c r="C2" s="408" t="s">
        <v>11</v>
      </c>
      <c r="D2" s="408"/>
      <c r="E2" s="408"/>
      <c r="F2" s="408"/>
      <c r="G2" s="408"/>
      <c r="H2" s="409"/>
    </row>
    <row r="3" spans="2:8" ht="36.6" customHeight="1">
      <c r="B3" s="407"/>
      <c r="C3" s="410" t="s">
        <v>12</v>
      </c>
      <c r="D3" s="410"/>
      <c r="E3" s="410"/>
      <c r="F3" s="410"/>
      <c r="G3" s="410"/>
      <c r="H3" s="411"/>
    </row>
    <row r="4" spans="2:8" s="4" customFormat="1" ht="18">
      <c r="B4" s="39" t="s">
        <v>0</v>
      </c>
      <c r="C4" s="39" t="s">
        <v>2</v>
      </c>
      <c r="D4" s="39" t="s">
        <v>3</v>
      </c>
      <c r="E4" s="39" t="s">
        <v>5</v>
      </c>
      <c r="F4" s="39" t="s">
        <v>4</v>
      </c>
      <c r="G4" s="39" t="s">
        <v>6</v>
      </c>
      <c r="H4" s="39" t="s">
        <v>7</v>
      </c>
    </row>
    <row r="5" spans="2:8">
      <c r="B5" s="32" t="s">
        <v>1</v>
      </c>
      <c r="C5" s="33" t="s">
        <v>13</v>
      </c>
      <c r="D5" s="34" t="s">
        <v>8</v>
      </c>
      <c r="E5" s="34" t="s">
        <v>9</v>
      </c>
      <c r="F5" s="33">
        <v>36</v>
      </c>
      <c r="G5" s="35">
        <f>Orçamento!I8</f>
        <v>70067.761466630051</v>
      </c>
      <c r="H5" s="35">
        <f>F5*G5</f>
        <v>2522439.4127986818</v>
      </c>
    </row>
    <row r="6" spans="2:8" ht="31.2">
      <c r="B6" s="5" t="s">
        <v>558</v>
      </c>
      <c r="C6" s="9" t="s">
        <v>14</v>
      </c>
      <c r="D6" s="7" t="s">
        <v>8</v>
      </c>
      <c r="E6" s="7" t="s">
        <v>511</v>
      </c>
      <c r="F6" s="6">
        <v>1</v>
      </c>
      <c r="G6" s="8">
        <f>Orçamento!J9</f>
        <v>546225.30000000005</v>
      </c>
      <c r="H6" s="8">
        <f>F6*G6</f>
        <v>546225.30000000005</v>
      </c>
    </row>
    <row r="7" spans="2:8">
      <c r="B7" s="412" t="s">
        <v>10</v>
      </c>
      <c r="C7" s="412"/>
      <c r="D7" s="412"/>
      <c r="E7" s="412"/>
      <c r="F7" s="412"/>
      <c r="G7" s="412"/>
      <c r="H7" s="31">
        <f>SUM(H5:H6)</f>
        <v>3068664.712798682</v>
      </c>
    </row>
  </sheetData>
  <mergeCells count="4">
    <mergeCell ref="B7:G7"/>
    <mergeCell ref="C2:H2"/>
    <mergeCell ref="C3:H3"/>
    <mergeCell ref="B2:B3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88" orientation="landscape" horizontalDpi="4294967293" verticalDpi="0" r:id="rId1"/>
  <ignoredErrors>
    <ignoredError sqref="B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356E5-75D8-416B-A2B1-185C9AE71D8D}">
  <dimension ref="B1:M39"/>
  <sheetViews>
    <sheetView view="pageBreakPreview" zoomScale="60" zoomScaleNormal="70" workbookViewId="0">
      <selection activeCell="F28" sqref="F28"/>
    </sheetView>
  </sheetViews>
  <sheetFormatPr defaultColWidth="8.8984375" defaultRowHeight="15.6"/>
  <cols>
    <col min="1" max="1" width="8.8984375" style="41"/>
    <col min="2" max="2" width="11.3984375" style="40" customWidth="1"/>
    <col min="3" max="3" width="23.3984375" style="42" customWidth="1"/>
    <col min="4" max="4" width="86.796875" style="41" customWidth="1"/>
    <col min="5" max="5" width="8.8984375" style="40"/>
    <col min="6" max="6" width="15.09765625" style="45" customWidth="1"/>
    <col min="7" max="7" width="14.8984375" style="46" customWidth="1"/>
    <col min="8" max="8" width="16.8984375" style="44" customWidth="1"/>
    <col min="9" max="9" width="18.09765625" style="44" customWidth="1"/>
    <col min="10" max="10" width="15.296875" style="44" customWidth="1"/>
    <col min="11" max="16384" width="8.8984375" style="41"/>
  </cols>
  <sheetData>
    <row r="1" spans="2:13">
      <c r="B1" s="41"/>
      <c r="C1" s="41"/>
      <c r="E1" s="41"/>
      <c r="F1" s="41"/>
      <c r="G1" s="41"/>
      <c r="H1" s="41"/>
      <c r="I1" s="41"/>
      <c r="J1" s="41"/>
    </row>
    <row r="2" spans="2:13" ht="54" customHeight="1">
      <c r="B2" s="419"/>
      <c r="C2" s="408"/>
      <c r="D2" s="420" t="s">
        <v>72</v>
      </c>
      <c r="E2" s="420"/>
      <c r="F2" s="420"/>
      <c r="G2" s="420"/>
      <c r="H2" s="420"/>
      <c r="I2" s="420"/>
      <c r="J2" s="421"/>
    </row>
    <row r="3" spans="2:13" ht="42" customHeight="1">
      <c r="B3" s="415" t="s">
        <v>71</v>
      </c>
      <c r="C3" s="416"/>
      <c r="D3" s="417" t="str">
        <f>'RESUMO DO PRODUTOS'!C3</f>
        <v>Objeto: Contratação de empresa especializada para os Serviços de Operação e Manutenção das Instalações Portuárias Públicas de Pequeno Porte – IP4 no Município de Satana no Estado do Amapá.</v>
      </c>
      <c r="E3" s="417"/>
      <c r="F3" s="417"/>
      <c r="G3" s="417"/>
      <c r="H3" s="417"/>
      <c r="I3" s="417"/>
      <c r="J3" s="418"/>
    </row>
    <row r="4" spans="2:13">
      <c r="B4" s="422"/>
      <c r="C4" s="423"/>
      <c r="D4" s="47" t="s">
        <v>73</v>
      </c>
      <c r="E4" s="428" t="s">
        <v>76</v>
      </c>
      <c r="F4" s="428"/>
      <c r="G4" s="428"/>
      <c r="H4" s="428" t="s">
        <v>77</v>
      </c>
      <c r="I4" s="428"/>
      <c r="J4" s="429"/>
    </row>
    <row r="5" spans="2:13" ht="31.2">
      <c r="B5" s="424"/>
      <c r="C5" s="425"/>
      <c r="D5" s="49" t="s">
        <v>75</v>
      </c>
      <c r="E5" s="413">
        <f>'MC - BDI'!E41</f>
        <v>0.31821776957553394</v>
      </c>
      <c r="F5" s="414"/>
      <c r="G5" s="414"/>
      <c r="H5" s="413">
        <f>'MC - BDI'!E22</f>
        <v>0.37324910738808037</v>
      </c>
      <c r="I5" s="414"/>
      <c r="J5" s="414"/>
      <c r="L5" s="51"/>
      <c r="M5" s="51"/>
    </row>
    <row r="6" spans="2:13" hidden="1">
      <c r="B6" s="426"/>
      <c r="C6" s="427"/>
      <c r="D6" s="50" t="s">
        <v>74</v>
      </c>
      <c r="E6" s="413">
        <v>0.4511</v>
      </c>
      <c r="F6" s="414"/>
      <c r="G6" s="414"/>
      <c r="H6" s="414"/>
      <c r="I6" s="414"/>
      <c r="J6" s="414"/>
      <c r="L6" s="51"/>
    </row>
    <row r="7" spans="2:13" s="40" customFormat="1" ht="35.4" customHeight="1">
      <c r="B7" s="36" t="s">
        <v>58</v>
      </c>
      <c r="C7" s="37" t="s">
        <v>59</v>
      </c>
      <c r="D7" s="37" t="s">
        <v>60</v>
      </c>
      <c r="E7" s="37" t="s">
        <v>61</v>
      </c>
      <c r="F7" s="37" t="s">
        <v>70</v>
      </c>
      <c r="G7" s="48" t="s">
        <v>62</v>
      </c>
      <c r="H7" s="48" t="s">
        <v>63</v>
      </c>
      <c r="I7" s="48" t="s">
        <v>64</v>
      </c>
      <c r="J7" s="38" t="s">
        <v>65</v>
      </c>
    </row>
    <row r="8" spans="2:13">
      <c r="B8" s="40">
        <v>1</v>
      </c>
      <c r="C8" s="42" t="s">
        <v>66</v>
      </c>
      <c r="D8" s="393" t="s">
        <v>512</v>
      </c>
      <c r="E8" s="395" t="s">
        <v>68</v>
      </c>
      <c r="F8" s="396">
        <v>36</v>
      </c>
      <c r="G8" s="397">
        <v>1</v>
      </c>
      <c r="H8" s="392">
        <f>ADM_LOCAL_GUIA!M46</f>
        <v>51023.3439</v>
      </c>
      <c r="I8" s="392">
        <f>H8*(1+H$5)</f>
        <v>70067.761466630051</v>
      </c>
      <c r="J8" s="392">
        <f>F8*I8</f>
        <v>2522439.4127986818</v>
      </c>
    </row>
    <row r="9" spans="2:13">
      <c r="B9" s="40">
        <v>2</v>
      </c>
      <c r="D9" s="394" t="s">
        <v>67</v>
      </c>
      <c r="E9" s="40" t="s">
        <v>69</v>
      </c>
      <c r="F9" s="45">
        <v>1</v>
      </c>
      <c r="G9" s="46">
        <v>1</v>
      </c>
      <c r="I9" s="392">
        <v>546225.30000000005</v>
      </c>
      <c r="J9" s="392">
        <v>546225.30000000005</v>
      </c>
    </row>
    <row r="10" spans="2:13">
      <c r="B10" s="40" t="s">
        <v>535</v>
      </c>
      <c r="D10" s="393" t="s">
        <v>87</v>
      </c>
      <c r="I10" s="392">
        <v>0</v>
      </c>
      <c r="J10" s="392">
        <v>0</v>
      </c>
    </row>
    <row r="11" spans="2:13">
      <c r="B11" s="40" t="s">
        <v>536</v>
      </c>
      <c r="C11" s="42">
        <v>7119685</v>
      </c>
      <c r="D11" s="43" t="s">
        <v>88</v>
      </c>
      <c r="E11" s="40" t="s">
        <v>89</v>
      </c>
      <c r="F11" s="45">
        <v>0</v>
      </c>
      <c r="G11" s="46">
        <v>1</v>
      </c>
      <c r="H11" s="44">
        <v>35554.9</v>
      </c>
      <c r="I11" s="44">
        <v>48823.98</v>
      </c>
      <c r="J11" s="44">
        <v>0</v>
      </c>
    </row>
    <row r="12" spans="2:13">
      <c r="B12" s="40" t="s">
        <v>537</v>
      </c>
      <c r="C12" s="42">
        <v>7119679</v>
      </c>
      <c r="D12" s="43" t="s">
        <v>90</v>
      </c>
      <c r="E12" s="40" t="s">
        <v>91</v>
      </c>
      <c r="F12" s="45">
        <v>0</v>
      </c>
      <c r="G12" s="46">
        <v>1</v>
      </c>
      <c r="H12" s="44">
        <v>48.8</v>
      </c>
      <c r="I12" s="44">
        <v>67.010000000000005</v>
      </c>
      <c r="J12" s="44">
        <v>0</v>
      </c>
    </row>
    <row r="13" spans="2:13">
      <c r="B13" s="40" t="s">
        <v>538</v>
      </c>
      <c r="D13" s="393" t="s">
        <v>92</v>
      </c>
      <c r="I13" s="392">
        <v>0</v>
      </c>
      <c r="J13" s="392">
        <v>0</v>
      </c>
    </row>
    <row r="14" spans="2:13">
      <c r="B14" s="40" t="s">
        <v>539</v>
      </c>
      <c r="C14" s="42" t="s">
        <v>85</v>
      </c>
      <c r="D14" s="43" t="s">
        <v>93</v>
      </c>
      <c r="E14" s="40" t="s">
        <v>94</v>
      </c>
      <c r="F14" s="45">
        <v>0</v>
      </c>
      <c r="G14" s="46">
        <v>1</v>
      </c>
      <c r="H14" s="44">
        <v>0</v>
      </c>
      <c r="I14" s="44">
        <v>0</v>
      </c>
      <c r="J14" s="44">
        <v>0</v>
      </c>
    </row>
    <row r="15" spans="2:13">
      <c r="B15" s="40" t="s">
        <v>540</v>
      </c>
      <c r="C15" s="42">
        <v>7119709</v>
      </c>
      <c r="D15" s="43" t="s">
        <v>95</v>
      </c>
      <c r="E15" s="40" t="s">
        <v>89</v>
      </c>
      <c r="F15" s="45">
        <v>0</v>
      </c>
      <c r="G15" s="46">
        <v>1</v>
      </c>
      <c r="H15" s="44">
        <v>328530.92</v>
      </c>
      <c r="I15" s="44">
        <v>451138.65</v>
      </c>
      <c r="J15" s="44">
        <v>0</v>
      </c>
    </row>
    <row r="16" spans="2:13">
      <c r="B16" s="40" t="s">
        <v>541</v>
      </c>
      <c r="C16" s="42" t="s">
        <v>86</v>
      </c>
      <c r="D16" s="43" t="s">
        <v>96</v>
      </c>
      <c r="E16" s="40" t="s">
        <v>89</v>
      </c>
      <c r="F16" s="45">
        <v>0</v>
      </c>
      <c r="G16" s="46">
        <v>1</v>
      </c>
      <c r="H16" s="44">
        <v>0</v>
      </c>
      <c r="I16" s="44">
        <v>0</v>
      </c>
      <c r="J16" s="44">
        <v>0</v>
      </c>
    </row>
    <row r="17" spans="2:10">
      <c r="B17" s="40" t="s">
        <v>542</v>
      </c>
      <c r="D17" s="394" t="s">
        <v>97</v>
      </c>
      <c r="I17" s="392">
        <v>62196</v>
      </c>
      <c r="J17" s="392">
        <v>62196</v>
      </c>
    </row>
    <row r="18" spans="2:10">
      <c r="B18" s="40" t="s">
        <v>543</v>
      </c>
      <c r="C18" s="42">
        <v>7119710</v>
      </c>
      <c r="D18" s="43" t="s">
        <v>98</v>
      </c>
      <c r="E18" s="40" t="s">
        <v>89</v>
      </c>
      <c r="F18" s="45">
        <v>60</v>
      </c>
      <c r="G18" s="46">
        <v>1</v>
      </c>
      <c r="H18" s="44">
        <v>754.88</v>
      </c>
      <c r="I18" s="44">
        <v>1036.5999999999999</v>
      </c>
      <c r="J18" s="44">
        <v>62196</v>
      </c>
    </row>
    <row r="19" spans="2:10">
      <c r="B19" s="40" t="s">
        <v>544</v>
      </c>
      <c r="D19" s="394" t="s">
        <v>99</v>
      </c>
      <c r="I19" s="392">
        <v>49567.47</v>
      </c>
      <c r="J19" s="392">
        <v>49567.47</v>
      </c>
    </row>
    <row r="20" spans="2:10">
      <c r="B20" s="40" t="s">
        <v>545</v>
      </c>
      <c r="C20" s="42">
        <v>101907</v>
      </c>
      <c r="D20" s="43" t="s">
        <v>100</v>
      </c>
      <c r="E20" s="40" t="s">
        <v>89</v>
      </c>
      <c r="F20" s="45">
        <v>18</v>
      </c>
      <c r="G20" s="46">
        <v>1</v>
      </c>
      <c r="H20" s="44">
        <v>1371.07</v>
      </c>
      <c r="I20" s="44">
        <v>1882.75</v>
      </c>
      <c r="J20" s="44">
        <v>33889.5</v>
      </c>
    </row>
    <row r="21" spans="2:10">
      <c r="B21" s="40" t="s">
        <v>546</v>
      </c>
      <c r="C21" s="42">
        <v>99631</v>
      </c>
      <c r="D21" s="43" t="s">
        <v>101</v>
      </c>
      <c r="E21" s="40" t="s">
        <v>89</v>
      </c>
      <c r="F21" s="45">
        <v>12</v>
      </c>
      <c r="G21" s="46">
        <v>1</v>
      </c>
      <c r="H21" s="44">
        <v>176.43</v>
      </c>
      <c r="I21" s="44">
        <v>242.27</v>
      </c>
      <c r="J21" s="44">
        <v>2907.24</v>
      </c>
    </row>
    <row r="22" spans="2:10" ht="31.2">
      <c r="B22" s="40" t="s">
        <v>547</v>
      </c>
      <c r="C22" s="42">
        <v>7042</v>
      </c>
      <c r="D22" s="43" t="s">
        <v>102</v>
      </c>
      <c r="E22" s="40" t="s">
        <v>103</v>
      </c>
      <c r="F22" s="45">
        <v>3</v>
      </c>
      <c r="G22" s="46">
        <v>1</v>
      </c>
      <c r="H22" s="44">
        <v>25.26</v>
      </c>
      <c r="I22" s="44">
        <v>34.68</v>
      </c>
      <c r="J22" s="44">
        <v>5826.24</v>
      </c>
    </row>
    <row r="23" spans="2:10">
      <c r="B23" s="40" t="s">
        <v>548</v>
      </c>
      <c r="C23" s="42">
        <v>92337</v>
      </c>
      <c r="D23" s="43" t="s">
        <v>104</v>
      </c>
      <c r="E23" s="40" t="s">
        <v>89</v>
      </c>
      <c r="F23" s="45">
        <v>3</v>
      </c>
      <c r="G23" s="46">
        <v>1</v>
      </c>
      <c r="H23" s="44">
        <v>143.88</v>
      </c>
      <c r="I23" s="44">
        <v>197.57</v>
      </c>
      <c r="J23" s="44">
        <v>3556.26</v>
      </c>
    </row>
    <row r="24" spans="2:10">
      <c r="B24" s="40" t="s">
        <v>549</v>
      </c>
      <c r="C24" s="42">
        <v>94501</v>
      </c>
      <c r="D24" s="43" t="s">
        <v>105</v>
      </c>
      <c r="E24" s="40" t="s">
        <v>89</v>
      </c>
      <c r="F24" s="45">
        <v>3</v>
      </c>
      <c r="G24" s="46">
        <v>1</v>
      </c>
      <c r="H24" s="44">
        <v>822.47</v>
      </c>
      <c r="I24" s="44">
        <v>1129.4100000000001</v>
      </c>
      <c r="J24" s="44">
        <v>3388.23</v>
      </c>
    </row>
    <row r="25" spans="2:10">
      <c r="B25" s="40" t="s">
        <v>550</v>
      </c>
      <c r="D25" s="41" t="s">
        <v>106</v>
      </c>
      <c r="I25" s="392">
        <v>267190.34999999998</v>
      </c>
      <c r="J25" s="392">
        <v>267190.34999999998</v>
      </c>
    </row>
    <row r="26" spans="2:10" ht="31.2">
      <c r="B26" s="40" t="s">
        <v>551</v>
      </c>
      <c r="C26" s="42">
        <v>7119701</v>
      </c>
      <c r="D26" s="43" t="s">
        <v>107</v>
      </c>
      <c r="E26" s="40" t="s">
        <v>108</v>
      </c>
      <c r="F26" s="45">
        <v>3405</v>
      </c>
      <c r="G26" s="46">
        <v>1</v>
      </c>
      <c r="H26" s="44">
        <v>57.15</v>
      </c>
      <c r="I26" s="44">
        <v>78.47</v>
      </c>
      <c r="J26" s="44">
        <v>267190.34999999998</v>
      </c>
    </row>
    <row r="27" spans="2:10">
      <c r="B27" s="40" t="s">
        <v>552</v>
      </c>
      <c r="D27" s="393" t="s">
        <v>109</v>
      </c>
      <c r="I27" s="392">
        <v>110789.75999999999</v>
      </c>
      <c r="J27" s="392">
        <v>110789.75999999999</v>
      </c>
    </row>
    <row r="28" spans="2:10">
      <c r="B28" s="40" t="s">
        <v>553</v>
      </c>
      <c r="C28" s="42">
        <v>2408149</v>
      </c>
      <c r="D28" s="43" t="s">
        <v>110</v>
      </c>
      <c r="E28" s="40" t="s">
        <v>562</v>
      </c>
      <c r="F28" s="45">
        <v>3000</v>
      </c>
      <c r="G28" s="46">
        <v>1</v>
      </c>
      <c r="H28" s="44">
        <v>17.25</v>
      </c>
      <c r="I28" s="44">
        <v>23.68</v>
      </c>
      <c r="J28" s="44">
        <v>71040</v>
      </c>
    </row>
    <row r="29" spans="2:10">
      <c r="B29" s="40" t="s">
        <v>554</v>
      </c>
      <c r="C29" s="42">
        <v>7119678</v>
      </c>
      <c r="D29" s="43" t="s">
        <v>111</v>
      </c>
      <c r="E29" s="40" t="s">
        <v>91</v>
      </c>
      <c r="F29" s="45">
        <v>3</v>
      </c>
      <c r="G29" s="46">
        <v>1</v>
      </c>
      <c r="H29" s="44">
        <v>9648.94</v>
      </c>
      <c r="I29" s="44">
        <v>13249.92</v>
      </c>
      <c r="J29" s="44">
        <v>39749.760000000002</v>
      </c>
    </row>
    <row r="30" spans="2:10">
      <c r="B30" s="40" t="s">
        <v>555</v>
      </c>
      <c r="D30" s="393" t="s">
        <v>112</v>
      </c>
      <c r="I30" s="392">
        <v>56481.72</v>
      </c>
      <c r="J30" s="392">
        <v>56481.72</v>
      </c>
    </row>
    <row r="31" spans="2:10" ht="31.2">
      <c r="B31" s="40" t="s">
        <v>556</v>
      </c>
      <c r="C31" s="42">
        <v>97599</v>
      </c>
      <c r="D31" s="43" t="s">
        <v>113</v>
      </c>
      <c r="E31" s="40" t="s">
        <v>89</v>
      </c>
      <c r="F31" s="45">
        <v>72</v>
      </c>
      <c r="G31" s="46">
        <v>1</v>
      </c>
      <c r="H31" s="44">
        <v>19.2</v>
      </c>
      <c r="I31" s="44">
        <v>26.36</v>
      </c>
      <c r="J31" s="44">
        <v>1897.92</v>
      </c>
    </row>
    <row r="32" spans="2:10" ht="31.2">
      <c r="B32" s="40" t="s">
        <v>557</v>
      </c>
      <c r="C32" s="42">
        <v>97600</v>
      </c>
      <c r="D32" s="43" t="s">
        <v>114</v>
      </c>
      <c r="E32" s="40" t="s">
        <v>89</v>
      </c>
      <c r="F32" s="45">
        <v>30</v>
      </c>
      <c r="G32" s="46">
        <v>1</v>
      </c>
      <c r="H32" s="44">
        <v>419.05</v>
      </c>
      <c r="I32" s="44">
        <v>575.42999999999995</v>
      </c>
      <c r="J32" s="44">
        <v>17262.900000000001</v>
      </c>
    </row>
    <row r="33" spans="2:10">
      <c r="B33" s="40" t="s">
        <v>78</v>
      </c>
      <c r="C33" s="42">
        <v>93673</v>
      </c>
      <c r="D33" s="43" t="s">
        <v>115</v>
      </c>
      <c r="E33" s="40" t="s">
        <v>89</v>
      </c>
      <c r="F33" s="45">
        <v>30</v>
      </c>
      <c r="G33" s="46">
        <v>1</v>
      </c>
      <c r="H33" s="44">
        <v>99.31</v>
      </c>
      <c r="I33" s="44">
        <v>136.37</v>
      </c>
      <c r="J33" s="44">
        <v>4091.1</v>
      </c>
    </row>
    <row r="34" spans="2:10">
      <c r="B34" s="40" t="s">
        <v>79</v>
      </c>
      <c r="C34" s="42">
        <v>93661</v>
      </c>
      <c r="D34" s="43" t="s">
        <v>116</v>
      </c>
      <c r="E34" s="40" t="s">
        <v>89</v>
      </c>
      <c r="F34" s="45">
        <v>60</v>
      </c>
      <c r="G34" s="46">
        <v>1</v>
      </c>
      <c r="H34" s="44">
        <v>61.12</v>
      </c>
      <c r="I34" s="44">
        <v>83.92</v>
      </c>
      <c r="J34" s="44">
        <v>5035.2</v>
      </c>
    </row>
    <row r="35" spans="2:10">
      <c r="B35" s="40" t="s">
        <v>80</v>
      </c>
      <c r="C35" s="42">
        <v>101632</v>
      </c>
      <c r="D35" s="43" t="s">
        <v>117</v>
      </c>
      <c r="E35" s="40" t="s">
        <v>89</v>
      </c>
      <c r="F35" s="45">
        <v>30</v>
      </c>
      <c r="G35" s="46">
        <v>1</v>
      </c>
      <c r="H35" s="44">
        <v>36.340000000000003</v>
      </c>
      <c r="I35" s="44">
        <v>49.9</v>
      </c>
      <c r="J35" s="44">
        <v>1497</v>
      </c>
    </row>
    <row r="36" spans="2:10">
      <c r="B36" s="40" t="s">
        <v>81</v>
      </c>
      <c r="C36" s="42">
        <v>91926</v>
      </c>
      <c r="D36" s="43" t="s">
        <v>118</v>
      </c>
      <c r="E36" s="40" t="s">
        <v>94</v>
      </c>
      <c r="F36" s="45">
        <v>300</v>
      </c>
      <c r="G36" s="46">
        <v>1</v>
      </c>
      <c r="H36" s="44">
        <v>4.79</v>
      </c>
      <c r="I36" s="44">
        <v>6.57</v>
      </c>
      <c r="J36" s="44">
        <v>1971</v>
      </c>
    </row>
    <row r="37" spans="2:10">
      <c r="B37" s="40" t="s">
        <v>82</v>
      </c>
      <c r="C37" s="42">
        <v>91932</v>
      </c>
      <c r="D37" s="43" t="s">
        <v>119</v>
      </c>
      <c r="E37" s="40" t="s">
        <v>94</v>
      </c>
      <c r="F37" s="45">
        <v>300</v>
      </c>
      <c r="G37" s="46">
        <v>1</v>
      </c>
      <c r="H37" s="44">
        <v>19.03</v>
      </c>
      <c r="I37" s="44">
        <v>26.13</v>
      </c>
      <c r="J37" s="44">
        <v>7839</v>
      </c>
    </row>
    <row r="38" spans="2:10">
      <c r="B38" s="40" t="s">
        <v>83</v>
      </c>
      <c r="C38" s="42">
        <v>92983</v>
      </c>
      <c r="D38" s="43" t="s">
        <v>120</v>
      </c>
      <c r="E38" s="40" t="s">
        <v>94</v>
      </c>
      <c r="F38" s="45">
        <v>300</v>
      </c>
      <c r="G38" s="46">
        <v>1</v>
      </c>
      <c r="H38" s="44">
        <v>30.68</v>
      </c>
      <c r="I38" s="44">
        <v>42.12</v>
      </c>
      <c r="J38" s="44">
        <v>12636</v>
      </c>
    </row>
    <row r="39" spans="2:10">
      <c r="B39" s="40" t="s">
        <v>84</v>
      </c>
      <c r="C39" s="42">
        <v>97608</v>
      </c>
      <c r="D39" s="43" t="s">
        <v>121</v>
      </c>
      <c r="E39" s="40" t="s">
        <v>89</v>
      </c>
      <c r="F39" s="45">
        <v>30</v>
      </c>
      <c r="G39" s="46">
        <v>1</v>
      </c>
      <c r="H39" s="44">
        <v>103.21</v>
      </c>
      <c r="I39" s="44">
        <v>141.72</v>
      </c>
      <c r="J39" s="44">
        <v>4251.6000000000004</v>
      </c>
    </row>
  </sheetData>
  <mergeCells count="10">
    <mergeCell ref="H5:J5"/>
    <mergeCell ref="E6:J6"/>
    <mergeCell ref="B3:C3"/>
    <mergeCell ref="D3:J3"/>
    <mergeCell ref="B2:C2"/>
    <mergeCell ref="D2:J2"/>
    <mergeCell ref="B4:C6"/>
    <mergeCell ref="E4:G4"/>
    <mergeCell ref="H4:J4"/>
    <mergeCell ref="E5:G5"/>
  </mergeCells>
  <pageMargins left="0.511811024" right="0.511811024" top="0.78740157499999996" bottom="0.78740157499999996" header="0.31496062000000002" footer="0.31496062000000002"/>
  <pageSetup scale="4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4704-5945-4986-B1A9-214FDB66A473}">
  <dimension ref="B1:E55"/>
  <sheetViews>
    <sheetView zoomScale="85" zoomScaleNormal="85" workbookViewId="0">
      <selection activeCell="D38" sqref="D38"/>
    </sheetView>
  </sheetViews>
  <sheetFormatPr defaultColWidth="8.8984375" defaultRowHeight="15.6"/>
  <cols>
    <col min="1" max="1" width="8.8984375" style="2"/>
    <col min="2" max="2" width="35.09765625" style="1" customWidth="1"/>
    <col min="3" max="3" width="27.796875" style="1" customWidth="1"/>
    <col min="4" max="4" width="15" style="1" customWidth="1"/>
    <col min="5" max="5" width="14" style="1" customWidth="1"/>
    <col min="6" max="6" width="3.3984375" style="2" customWidth="1"/>
    <col min="7" max="16384" width="8.8984375" style="2"/>
  </cols>
  <sheetData>
    <row r="1" spans="2:5">
      <c r="B1" s="2"/>
      <c r="C1" s="2"/>
      <c r="D1" s="2"/>
      <c r="E1" s="2"/>
    </row>
    <row r="2" spans="2:5">
      <c r="B2" s="2"/>
      <c r="C2" s="2"/>
      <c r="D2" s="2"/>
      <c r="E2" s="2"/>
    </row>
    <row r="3" spans="2:5">
      <c r="B3" s="2"/>
      <c r="C3" s="2"/>
      <c r="D3" s="2"/>
      <c r="E3" s="2"/>
    </row>
    <row r="4" spans="2:5" ht="18">
      <c r="B4" s="430" t="s">
        <v>41</v>
      </c>
      <c r="C4" s="430"/>
      <c r="D4" s="430"/>
      <c r="E4" s="430"/>
    </row>
    <row r="5" spans="2:5">
      <c r="B5" s="2"/>
      <c r="C5" s="2"/>
      <c r="D5" s="2"/>
      <c r="E5" s="2"/>
    </row>
    <row r="6" spans="2:5">
      <c r="B6" s="431" t="s">
        <v>35</v>
      </c>
      <c r="C6" s="432"/>
      <c r="D6" s="432"/>
      <c r="E6" s="433"/>
    </row>
    <row r="7" spans="2:5">
      <c r="B7" s="434" t="s">
        <v>34</v>
      </c>
      <c r="C7" s="435"/>
      <c r="D7" s="29" t="s">
        <v>16</v>
      </c>
      <c r="E7" s="29" t="s">
        <v>17</v>
      </c>
    </row>
    <row r="8" spans="2:5">
      <c r="B8" s="20" t="s">
        <v>18</v>
      </c>
      <c r="C8" s="21" t="s">
        <v>19</v>
      </c>
      <c r="D8" s="10">
        <v>5.8200000000000002E-2</v>
      </c>
      <c r="E8" s="11">
        <f>D8/(1-D$22)</f>
        <v>7.9923098049986277E-2</v>
      </c>
    </row>
    <row r="9" spans="2:5">
      <c r="B9" s="22" t="s">
        <v>20</v>
      </c>
      <c r="C9" s="23" t="s">
        <v>36</v>
      </c>
      <c r="D9" s="12">
        <v>1.0800000000000001E-2</v>
      </c>
      <c r="E9" s="26">
        <f>D9/(1-D$22)</f>
        <v>1.4831090359791268E-2</v>
      </c>
    </row>
    <row r="10" spans="2:5">
      <c r="B10" s="22" t="s">
        <v>43</v>
      </c>
      <c r="C10" s="23" t="s">
        <v>22</v>
      </c>
      <c r="D10" s="12">
        <v>2.5000000000000001E-3</v>
      </c>
      <c r="E10" s="26">
        <f>D10/(1-D$22)</f>
        <v>3.4331227684702009E-3</v>
      </c>
    </row>
    <row r="11" spans="2:5">
      <c r="B11" s="24" t="s">
        <v>21</v>
      </c>
      <c r="C11" s="25" t="s">
        <v>37</v>
      </c>
      <c r="D11" s="13">
        <v>5.0000000000000001E-3</v>
      </c>
      <c r="E11" s="26">
        <f>D11/(1-D$22)</f>
        <v>6.8662455369404019E-3</v>
      </c>
    </row>
    <row r="12" spans="2:5">
      <c r="B12" s="14" t="s">
        <v>23</v>
      </c>
      <c r="C12" s="15"/>
      <c r="D12" s="16">
        <f>SUM(D8:D11)</f>
        <v>7.6500000000000012E-2</v>
      </c>
      <c r="E12" s="16">
        <f>SUM(E8:E11)</f>
        <v>0.10505355671518815</v>
      </c>
    </row>
    <row r="13" spans="2:5">
      <c r="B13" s="434" t="s">
        <v>45</v>
      </c>
      <c r="C13" s="435"/>
      <c r="D13" s="29" t="s">
        <v>16</v>
      </c>
      <c r="E13" s="29" t="s">
        <v>17</v>
      </c>
    </row>
    <row r="14" spans="2:5">
      <c r="B14" s="17" t="s">
        <v>44</v>
      </c>
      <c r="C14" s="18" t="s">
        <v>24</v>
      </c>
      <c r="D14" s="19">
        <v>7.2800000000000004E-2</v>
      </c>
      <c r="E14" s="11">
        <f>D14/(1-D$22)</f>
        <v>9.9972535017852249E-2</v>
      </c>
    </row>
    <row r="15" spans="2:5">
      <c r="B15" s="14" t="s">
        <v>25</v>
      </c>
      <c r="C15" s="15"/>
      <c r="D15" s="16">
        <f>SUM(D14)</f>
        <v>7.2800000000000004E-2</v>
      </c>
      <c r="E15" s="16">
        <f>SUM(E14)</f>
        <v>9.9972535017852249E-2</v>
      </c>
    </row>
    <row r="16" spans="2:5">
      <c r="B16" s="434" t="s">
        <v>26</v>
      </c>
      <c r="C16" s="435"/>
      <c r="D16" s="29" t="s">
        <v>16</v>
      </c>
      <c r="E16" s="29" t="s">
        <v>17</v>
      </c>
    </row>
    <row r="17" spans="2:5">
      <c r="B17" s="20" t="s">
        <v>27</v>
      </c>
      <c r="C17" s="21" t="s">
        <v>38</v>
      </c>
      <c r="D17" s="11">
        <v>6.4999999999999997E-3</v>
      </c>
      <c r="E17" s="26">
        <f>D17/(1-D$22)</f>
        <v>8.9261191980225217E-3</v>
      </c>
    </row>
    <row r="18" spans="2:5">
      <c r="B18" s="27" t="s">
        <v>28</v>
      </c>
      <c r="C18" s="23" t="s">
        <v>39</v>
      </c>
      <c r="D18" s="12">
        <v>0.03</v>
      </c>
      <c r="E18" s="26">
        <f>D18/(1-D$22)</f>
        <v>4.1197473221642404E-2</v>
      </c>
    </row>
    <row r="19" spans="2:5">
      <c r="B19" s="27" t="s">
        <v>42</v>
      </c>
      <c r="C19" s="23" t="s">
        <v>30</v>
      </c>
      <c r="D19" s="12">
        <v>0.05</v>
      </c>
      <c r="E19" s="26">
        <f>D19/(1-D$22)</f>
        <v>6.8662455369404019E-2</v>
      </c>
    </row>
    <row r="20" spans="2:5">
      <c r="B20" s="24" t="s">
        <v>33</v>
      </c>
      <c r="C20" s="25" t="s">
        <v>40</v>
      </c>
      <c r="D20" s="13">
        <v>3.5999999999999997E-2</v>
      </c>
      <c r="E20" s="26">
        <f>D20/(1-D$22)</f>
        <v>4.9436967865970884E-2</v>
      </c>
    </row>
    <row r="21" spans="2:5">
      <c r="B21" s="14" t="s">
        <v>31</v>
      </c>
      <c r="C21" s="15"/>
      <c r="D21" s="16">
        <f>SUM(D17:D20)</f>
        <v>0.1225</v>
      </c>
      <c r="E21" s="16">
        <f>SUM(E17:E20)</f>
        <v>0.16822301565503983</v>
      </c>
    </row>
    <row r="22" spans="2:5">
      <c r="B22" s="436" t="s">
        <v>32</v>
      </c>
      <c r="C22" s="437"/>
      <c r="D22" s="30">
        <f>D12+D15+D21</f>
        <v>0.27180000000000004</v>
      </c>
      <c r="E22" s="30">
        <f>(1+(E8+E14))/(1-(D9+D10+D11+D17+D18+D19+D20))-1</f>
        <v>0.37324910738808037</v>
      </c>
    </row>
    <row r="23" spans="2:5">
      <c r="B23" s="2"/>
      <c r="C23" s="2"/>
      <c r="D23" s="2"/>
      <c r="E23" s="2"/>
    </row>
    <row r="24" spans="2:5">
      <c r="B24" s="2"/>
      <c r="C24" s="2"/>
      <c r="D24" s="2"/>
      <c r="E24" s="2"/>
    </row>
    <row r="25" spans="2:5">
      <c r="B25" s="2"/>
      <c r="C25" s="2"/>
      <c r="D25" s="2"/>
      <c r="E25" s="2"/>
    </row>
    <row r="26" spans="2:5">
      <c r="B26" s="431" t="s">
        <v>15</v>
      </c>
      <c r="C26" s="432"/>
      <c r="D26" s="432"/>
      <c r="E26" s="433"/>
    </row>
    <row r="27" spans="2:5">
      <c r="B27" s="434" t="s">
        <v>34</v>
      </c>
      <c r="C27" s="435"/>
      <c r="D27" s="29" t="s">
        <v>16</v>
      </c>
      <c r="E27" s="29" t="s">
        <v>17</v>
      </c>
    </row>
    <row r="28" spans="2:5">
      <c r="B28" s="20" t="s">
        <v>18</v>
      </c>
      <c r="C28" s="21" t="s">
        <v>19</v>
      </c>
      <c r="D28" s="10">
        <v>6.0699999999999997E-2</v>
      </c>
      <c r="E28" s="11">
        <f>D28/(1-D$41)</f>
        <v>8.0015818613234896E-2</v>
      </c>
    </row>
    <row r="29" spans="2:5">
      <c r="B29" s="22" t="s">
        <v>20</v>
      </c>
      <c r="C29" s="23" t="s">
        <v>36</v>
      </c>
      <c r="D29" s="12">
        <v>1.0800000000000001E-2</v>
      </c>
      <c r="E29" s="26">
        <f>D29/(1-D$41)</f>
        <v>1.4236751911415766E-2</v>
      </c>
    </row>
    <row r="30" spans="2:5">
      <c r="B30" s="22" t="s">
        <v>43</v>
      </c>
      <c r="C30" s="23" t="s">
        <v>22</v>
      </c>
      <c r="D30" s="12">
        <v>2.5000000000000001E-3</v>
      </c>
      <c r="E30" s="26">
        <f>D30/(1-D$41)</f>
        <v>3.2955444239388346E-3</v>
      </c>
    </row>
    <row r="31" spans="2:5">
      <c r="B31" s="24" t="s">
        <v>21</v>
      </c>
      <c r="C31" s="25" t="s">
        <v>37</v>
      </c>
      <c r="D31" s="13">
        <v>5.0000000000000001E-3</v>
      </c>
      <c r="E31" s="26">
        <f>D31/(1-D$41)</f>
        <v>6.5910888478776693E-3</v>
      </c>
    </row>
    <row r="32" spans="2:5">
      <c r="B32" s="14" t="s">
        <v>23</v>
      </c>
      <c r="C32" s="15"/>
      <c r="D32" s="16">
        <f>SUM(D28:D31)</f>
        <v>7.9000000000000001E-2</v>
      </c>
      <c r="E32" s="16">
        <f>SUM(E28:E31)</f>
        <v>0.10413920379646717</v>
      </c>
    </row>
    <row r="33" spans="2:5">
      <c r="B33" s="434" t="s">
        <v>45</v>
      </c>
      <c r="C33" s="435"/>
      <c r="D33" s="29" t="s">
        <v>16</v>
      </c>
      <c r="E33" s="29" t="s">
        <v>17</v>
      </c>
    </row>
    <row r="34" spans="2:5">
      <c r="B34" s="17" t="s">
        <v>44</v>
      </c>
      <c r="C34" s="18" t="s">
        <v>24</v>
      </c>
      <c r="D34" s="19">
        <v>7.5899999999999995E-2</v>
      </c>
      <c r="E34" s="11">
        <f>D34/(1-D$41)</f>
        <v>0.10005272871078301</v>
      </c>
    </row>
    <row r="35" spans="2:5">
      <c r="B35" s="14" t="s">
        <v>25</v>
      </c>
      <c r="C35" s="15"/>
      <c r="D35" s="16">
        <f>SUM(D34)</f>
        <v>7.5899999999999995E-2</v>
      </c>
      <c r="E35" s="16">
        <f>SUM(E34)</f>
        <v>0.10005272871078301</v>
      </c>
    </row>
    <row r="36" spans="2:5">
      <c r="B36" s="434" t="s">
        <v>26</v>
      </c>
      <c r="C36" s="435"/>
      <c r="D36" s="29" t="s">
        <v>16</v>
      </c>
      <c r="E36" s="29" t="s">
        <v>17</v>
      </c>
    </row>
    <row r="37" spans="2:5">
      <c r="B37" s="20" t="s">
        <v>27</v>
      </c>
      <c r="C37" s="21" t="s">
        <v>38</v>
      </c>
      <c r="D37" s="11">
        <v>6.4999999999999997E-3</v>
      </c>
      <c r="E37" s="26">
        <f>D37/(1-D$41)</f>
        <v>8.5684155022409687E-3</v>
      </c>
    </row>
    <row r="38" spans="2:5">
      <c r="B38" s="27" t="s">
        <v>28</v>
      </c>
      <c r="C38" s="23" t="s">
        <v>39</v>
      </c>
      <c r="D38" s="12">
        <v>0.03</v>
      </c>
      <c r="E38" s="26">
        <f>D38/(1-D$41)</f>
        <v>3.9546533087266016E-2</v>
      </c>
    </row>
    <row r="39" spans="2:5">
      <c r="B39" s="27" t="s">
        <v>29</v>
      </c>
      <c r="C39" s="23" t="s">
        <v>30</v>
      </c>
      <c r="D39" s="12">
        <v>0.05</v>
      </c>
      <c r="E39" s="26">
        <f>D39/(1-D$41)</f>
        <v>6.59108884787767E-2</v>
      </c>
    </row>
    <row r="40" spans="2:5">
      <c r="B40" s="14" t="s">
        <v>31</v>
      </c>
      <c r="C40" s="15"/>
      <c r="D40" s="16">
        <f>SUM(D37:D39)</f>
        <v>8.6499999999999994E-2</v>
      </c>
      <c r="E40" s="16">
        <f>SUM(E37:E39)</f>
        <v>0.11402583706828368</v>
      </c>
    </row>
    <row r="41" spans="2:5">
      <c r="B41" s="436" t="s">
        <v>32</v>
      </c>
      <c r="C41" s="437"/>
      <c r="D41" s="30">
        <f>D32+D35+D40</f>
        <v>0.24139999999999998</v>
      </c>
      <c r="E41" s="30">
        <f>(1+(E28+E34))/(1-(D29+D30+D31+D37+D38+D39))-1</f>
        <v>0.31821776957553394</v>
      </c>
    </row>
    <row r="43" spans="2:5">
      <c r="B43" s="1" t="s">
        <v>46</v>
      </c>
    </row>
    <row r="44" spans="2:5">
      <c r="B44" s="1" t="s">
        <v>47</v>
      </c>
    </row>
    <row r="45" spans="2:5">
      <c r="B45" s="1" t="s">
        <v>48</v>
      </c>
    </row>
    <row r="46" spans="2:5">
      <c r="B46" s="1" t="s">
        <v>49</v>
      </c>
    </row>
    <row r="48" spans="2:5">
      <c r="B48" s="28" t="s">
        <v>50</v>
      </c>
    </row>
    <row r="49" spans="2:5" ht="34.200000000000003" customHeight="1">
      <c r="B49" s="438" t="s">
        <v>57</v>
      </c>
      <c r="C49" s="438"/>
      <c r="D49" s="438"/>
      <c r="E49" s="438"/>
    </row>
    <row r="50" spans="2:5" ht="63" customHeight="1">
      <c r="B50" s="438" t="s">
        <v>56</v>
      </c>
      <c r="C50" s="438"/>
      <c r="D50" s="438"/>
      <c r="E50" s="438"/>
    </row>
    <row r="51" spans="2:5" ht="57.6" customHeight="1">
      <c r="B51" s="438" t="s">
        <v>51</v>
      </c>
      <c r="C51" s="438"/>
      <c r="D51" s="438"/>
      <c r="E51" s="438"/>
    </row>
    <row r="52" spans="2:5" ht="82.8" customHeight="1">
      <c r="B52" s="438" t="s">
        <v>52</v>
      </c>
      <c r="C52" s="438"/>
      <c r="D52" s="438"/>
      <c r="E52" s="438"/>
    </row>
    <row r="53" spans="2:5">
      <c r="B53" s="1" t="s">
        <v>53</v>
      </c>
    </row>
    <row r="54" spans="2:5">
      <c r="B54" s="1" t="s">
        <v>54</v>
      </c>
    </row>
    <row r="55" spans="2:5">
      <c r="B55" s="1" t="s">
        <v>55</v>
      </c>
    </row>
  </sheetData>
  <mergeCells count="15">
    <mergeCell ref="B51:E51"/>
    <mergeCell ref="B52:E52"/>
    <mergeCell ref="B50:E50"/>
    <mergeCell ref="B49:E49"/>
    <mergeCell ref="B41:C41"/>
    <mergeCell ref="B4:E4"/>
    <mergeCell ref="B26:E26"/>
    <mergeCell ref="B27:C27"/>
    <mergeCell ref="B33:C33"/>
    <mergeCell ref="B36:C36"/>
    <mergeCell ref="B22:C22"/>
    <mergeCell ref="B6:E6"/>
    <mergeCell ref="B7:C7"/>
    <mergeCell ref="B16:C16"/>
    <mergeCell ref="B13:C13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7887-A4FD-422F-83F9-7FB44427BA1A}">
  <dimension ref="A1:V49"/>
  <sheetViews>
    <sheetView view="pageBreakPreview" zoomScale="60" zoomScaleNormal="100" workbookViewId="0">
      <selection activeCell="A26" sqref="A26:M27"/>
    </sheetView>
  </sheetViews>
  <sheetFormatPr defaultColWidth="9.296875" defaultRowHeight="13.8"/>
  <cols>
    <col min="1" max="1" width="14.3984375" style="52" customWidth="1"/>
    <col min="2" max="2" width="9.59765625" style="52" customWidth="1"/>
    <col min="3" max="5" width="9.296875" style="52"/>
    <col min="6" max="9" width="10.69921875" style="52" customWidth="1"/>
    <col min="10" max="11" width="12.69921875" style="52" customWidth="1"/>
    <col min="12" max="12" width="17.69921875" style="52" customWidth="1"/>
    <col min="13" max="13" width="14.59765625" style="52" customWidth="1"/>
    <col min="14" max="14" width="12.09765625" style="52" bestFit="1" customWidth="1"/>
    <col min="15" max="15" width="12.69921875" style="53" customWidth="1"/>
    <col min="16" max="17" width="12.69921875" style="52" customWidth="1"/>
    <col min="18" max="16384" width="9.296875" style="52"/>
  </cols>
  <sheetData>
    <row r="1" spans="1:22" ht="20.100000000000001" customHeight="1">
      <c r="A1" s="448" t="s">
        <v>122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50"/>
    </row>
    <row r="2" spans="1:22" ht="24.6" customHeight="1">
      <c r="A2" s="54" t="s">
        <v>123</v>
      </c>
      <c r="B2" s="55"/>
      <c r="L2" s="56" t="s">
        <v>124</v>
      </c>
      <c r="M2" s="146" t="s">
        <v>445</v>
      </c>
      <c r="O2" s="57"/>
      <c r="P2" s="58"/>
    </row>
    <row r="3" spans="1:22" ht="15" customHeight="1">
      <c r="A3" s="59" t="s">
        <v>66</v>
      </c>
      <c r="B3" s="451" t="s">
        <v>125</v>
      </c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O3" s="60"/>
      <c r="P3" s="58"/>
    </row>
    <row r="4" spans="1:22" ht="15" customHeight="1">
      <c r="A4" s="62"/>
      <c r="B4" s="63"/>
      <c r="C4" s="63"/>
      <c r="D4" s="63"/>
      <c r="E4" s="63"/>
      <c r="F4" s="63"/>
      <c r="G4" s="63"/>
      <c r="J4" s="452" t="s">
        <v>126</v>
      </c>
      <c r="K4" s="452"/>
      <c r="L4" s="64"/>
      <c r="M4" s="61"/>
      <c r="O4" s="60"/>
      <c r="P4" s="58"/>
    </row>
    <row r="5" spans="1:22" s="58" customFormat="1" ht="23.1" customHeight="1">
      <c r="A5" s="453"/>
      <c r="B5" s="453"/>
      <c r="C5" s="454"/>
      <c r="D5" s="454"/>
      <c r="E5" s="454"/>
      <c r="F5" s="454"/>
      <c r="G5" s="454"/>
      <c r="H5" s="454"/>
      <c r="I5" s="454"/>
      <c r="J5" s="455" t="s">
        <v>127</v>
      </c>
      <c r="K5" s="455"/>
      <c r="L5" s="65">
        <v>1</v>
      </c>
      <c r="M5" s="66" t="s">
        <v>103</v>
      </c>
      <c r="O5" s="67"/>
    </row>
    <row r="6" spans="1:22" ht="15" customHeight="1">
      <c r="A6" s="456" t="s">
        <v>128</v>
      </c>
      <c r="B6" s="456"/>
      <c r="C6" s="456"/>
      <c r="D6" s="456"/>
      <c r="E6" s="456"/>
      <c r="F6" s="456"/>
      <c r="G6" s="68"/>
      <c r="H6" s="457" t="s">
        <v>70</v>
      </c>
      <c r="I6" s="457" t="s">
        <v>129</v>
      </c>
      <c r="J6" s="457"/>
      <c r="K6" s="457" t="s">
        <v>130</v>
      </c>
      <c r="L6" s="457"/>
      <c r="M6" s="458" t="s">
        <v>131</v>
      </c>
    </row>
    <row r="7" spans="1:22" ht="15" customHeight="1">
      <c r="A7" s="445"/>
      <c r="B7" s="445"/>
      <c r="C7" s="445"/>
      <c r="D7" s="445"/>
      <c r="E7" s="445"/>
      <c r="F7" s="445"/>
      <c r="G7" s="69"/>
      <c r="H7" s="446"/>
      <c r="I7" s="70" t="s">
        <v>132</v>
      </c>
      <c r="J7" s="70" t="s">
        <v>133</v>
      </c>
      <c r="K7" s="71" t="s">
        <v>132</v>
      </c>
      <c r="L7" s="71" t="s">
        <v>133</v>
      </c>
      <c r="M7" s="459"/>
    </row>
    <row r="8" spans="1:22">
      <c r="A8" s="58"/>
      <c r="B8" s="58"/>
      <c r="C8" s="58"/>
      <c r="D8" s="58"/>
      <c r="E8" s="58"/>
      <c r="F8" s="58"/>
      <c r="G8" s="58"/>
      <c r="H8" s="72"/>
      <c r="I8" s="73"/>
      <c r="J8" s="73"/>
      <c r="K8" s="74"/>
      <c r="L8" s="74"/>
      <c r="M8" s="75"/>
    </row>
    <row r="9" spans="1:22">
      <c r="A9" s="58"/>
      <c r="B9" s="58"/>
      <c r="C9" s="58"/>
      <c r="D9" s="58"/>
      <c r="E9" s="58"/>
      <c r="F9" s="58"/>
      <c r="G9" s="58"/>
      <c r="H9" s="72"/>
      <c r="I9" s="73"/>
      <c r="J9" s="73"/>
      <c r="K9" s="74"/>
      <c r="L9" s="74"/>
      <c r="M9" s="75"/>
    </row>
    <row r="10" spans="1:22">
      <c r="A10" s="76"/>
      <c r="B10" s="58"/>
      <c r="C10" s="76"/>
      <c r="D10" s="76"/>
      <c r="E10" s="76"/>
      <c r="F10" s="76"/>
      <c r="G10" s="76"/>
      <c r="H10" s="72"/>
      <c r="I10" s="67"/>
      <c r="J10" s="74"/>
      <c r="K10" s="67"/>
      <c r="L10" s="77" t="s">
        <v>134</v>
      </c>
      <c r="M10" s="78">
        <f>SUM(M8:M9)*0.05</f>
        <v>0</v>
      </c>
    </row>
    <row r="11" spans="1:22">
      <c r="A11" s="58"/>
      <c r="B11" s="58"/>
      <c r="C11" s="58"/>
      <c r="D11" s="58"/>
      <c r="E11" s="58"/>
      <c r="F11" s="58"/>
      <c r="G11" s="58"/>
      <c r="H11" s="67"/>
      <c r="I11" s="67"/>
      <c r="J11" s="67"/>
      <c r="K11" s="58"/>
      <c r="L11" s="58"/>
      <c r="M11" s="75"/>
    </row>
    <row r="12" spans="1:2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79" t="s">
        <v>135</v>
      </c>
      <c r="M12" s="75">
        <f>SUM(M8:M11)</f>
        <v>0</v>
      </c>
      <c r="P12" s="447"/>
      <c r="Q12" s="447"/>
      <c r="R12" s="447"/>
      <c r="S12" s="447"/>
      <c r="T12" s="447"/>
      <c r="U12" s="447"/>
      <c r="V12" s="447"/>
    </row>
    <row r="13" spans="1:22">
      <c r="A13" s="442" t="s">
        <v>136</v>
      </c>
      <c r="B13" s="442"/>
      <c r="C13" s="442"/>
      <c r="D13" s="442"/>
      <c r="E13" s="442"/>
      <c r="F13" s="442"/>
      <c r="G13" s="80"/>
      <c r="H13" s="81" t="s">
        <v>70</v>
      </c>
      <c r="I13" s="81" t="s">
        <v>137</v>
      </c>
      <c r="J13" s="82" t="s">
        <v>130</v>
      </c>
      <c r="K13" s="81"/>
      <c r="L13" s="81"/>
      <c r="M13" s="83" t="s">
        <v>131</v>
      </c>
    </row>
    <row r="14" spans="1:22">
      <c r="A14" s="76" t="s">
        <v>138</v>
      </c>
      <c r="B14" s="58" t="s">
        <v>439</v>
      </c>
      <c r="C14" s="76"/>
      <c r="D14" s="76"/>
      <c r="E14" s="76"/>
      <c r="F14" s="76"/>
      <c r="G14" s="76"/>
      <c r="H14" s="72">
        <v>1</v>
      </c>
      <c r="I14" s="67" t="s">
        <v>103</v>
      </c>
      <c r="J14" s="109">
        <v>7631.5</v>
      </c>
      <c r="K14" s="211"/>
      <c r="L14" s="211"/>
      <c r="M14" s="212">
        <f>ROUND((H14*J14),4)</f>
        <v>7631.5</v>
      </c>
      <c r="O14" s="52"/>
    </row>
    <row r="15" spans="1:22">
      <c r="A15" s="76" t="s">
        <v>139</v>
      </c>
      <c r="B15" s="58" t="s">
        <v>219</v>
      </c>
      <c r="C15" s="76"/>
      <c r="D15" s="76"/>
      <c r="E15" s="76"/>
      <c r="F15" s="76"/>
      <c r="G15" s="76"/>
      <c r="H15" s="72">
        <v>2</v>
      </c>
      <c r="I15" s="67" t="s">
        <v>103</v>
      </c>
      <c r="J15" s="109">
        <v>5055.9799999999996</v>
      </c>
      <c r="K15" s="211"/>
      <c r="L15" s="211"/>
      <c r="M15" s="212">
        <f>ROUND((H15*J15),4)</f>
        <v>10111.959999999999</v>
      </c>
      <c r="O15" s="52"/>
    </row>
    <row r="16" spans="1:22">
      <c r="A16" s="76" t="s">
        <v>140</v>
      </c>
      <c r="B16" s="58" t="s">
        <v>440</v>
      </c>
      <c r="C16" s="76"/>
      <c r="D16" s="76"/>
      <c r="E16" s="76"/>
      <c r="F16" s="76"/>
      <c r="G16" s="76"/>
      <c r="H16" s="72">
        <v>2</v>
      </c>
      <c r="I16" s="67" t="s">
        <v>103</v>
      </c>
      <c r="J16" s="109">
        <v>8447.84</v>
      </c>
      <c r="K16" s="211"/>
      <c r="L16" s="211"/>
      <c r="M16" s="212">
        <f>ROUND((H16*J16),4)</f>
        <v>16895.68</v>
      </c>
      <c r="O16" s="52"/>
    </row>
    <row r="17" spans="1:15">
      <c r="A17" s="76"/>
      <c r="B17" s="58"/>
      <c r="C17" s="76"/>
      <c r="D17" s="76"/>
      <c r="E17" s="76"/>
      <c r="F17" s="76"/>
      <c r="G17" s="76"/>
      <c r="H17" s="72"/>
      <c r="I17" s="67"/>
      <c r="J17" s="74"/>
      <c r="K17" s="67"/>
      <c r="L17" s="67"/>
      <c r="M17" s="78"/>
    </row>
    <row r="18" spans="1:15">
      <c r="A18" s="76"/>
      <c r="B18" s="58"/>
      <c r="C18" s="76"/>
      <c r="D18" s="76"/>
      <c r="E18" s="76"/>
      <c r="F18" s="76"/>
      <c r="G18" s="76"/>
      <c r="H18" s="72"/>
      <c r="I18" s="67"/>
      <c r="J18" s="74"/>
      <c r="K18" s="67"/>
      <c r="L18" s="77" t="s">
        <v>134</v>
      </c>
      <c r="M18" s="213">
        <f>SUM(M14:M17)*0.05</f>
        <v>1731.9570000000001</v>
      </c>
    </row>
    <row r="19" spans="1:15">
      <c r="A19" s="58"/>
      <c r="B19" s="58"/>
      <c r="C19" s="58"/>
      <c r="D19" s="58"/>
      <c r="E19" s="58"/>
      <c r="F19" s="58"/>
      <c r="G19" s="58"/>
      <c r="H19" s="67"/>
      <c r="I19" s="67"/>
      <c r="J19" s="58"/>
      <c r="K19" s="58"/>
      <c r="L19" s="58"/>
      <c r="M19" s="214"/>
    </row>
    <row r="20" spans="1:15">
      <c r="A20" s="84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71" t="s">
        <v>141</v>
      </c>
      <c r="M20" s="214">
        <f>SUM(M14:M19)</f>
        <v>36371.097000000002</v>
      </c>
      <c r="N20" s="85"/>
    </row>
    <row r="21" spans="1:15">
      <c r="A21" s="86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79" t="s">
        <v>142</v>
      </c>
      <c r="M21" s="215">
        <f>M12+M20</f>
        <v>36371.097000000002</v>
      </c>
    </row>
    <row r="22" spans="1:1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79" t="s">
        <v>143</v>
      </c>
      <c r="M22" s="214">
        <f>ROUND((M21/L$5),4)</f>
        <v>36371.097000000002</v>
      </c>
    </row>
    <row r="23" spans="1:1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88" t="s">
        <v>144</v>
      </c>
      <c r="M23" s="75">
        <f>ROUND(M22*$L$4,4)</f>
        <v>0</v>
      </c>
    </row>
    <row r="24" spans="1:15">
      <c r="A24" s="58"/>
      <c r="B24" s="58"/>
      <c r="C24" s="58"/>
      <c r="D24" s="58"/>
      <c r="E24" s="58"/>
      <c r="F24" s="58"/>
      <c r="G24" s="58"/>
      <c r="H24" s="58"/>
      <c r="I24" s="58"/>
      <c r="J24" s="89" t="s">
        <v>145</v>
      </c>
      <c r="K24" s="90"/>
      <c r="L24" s="91" t="s">
        <v>146</v>
      </c>
      <c r="M24" s="92">
        <f>ROUND(K24*M22,4)</f>
        <v>0</v>
      </c>
    </row>
    <row r="25" spans="1:15">
      <c r="A25" s="93" t="s">
        <v>147</v>
      </c>
      <c r="B25" s="93"/>
      <c r="C25" s="93"/>
      <c r="D25" s="93"/>
      <c r="E25" s="93"/>
      <c r="F25" s="93"/>
      <c r="G25" s="93"/>
      <c r="H25" s="81" t="s">
        <v>70</v>
      </c>
      <c r="I25" s="81" t="s">
        <v>137</v>
      </c>
      <c r="J25" s="82" t="s">
        <v>148</v>
      </c>
      <c r="K25" s="81"/>
      <c r="L25" s="93"/>
      <c r="M25" s="83" t="s">
        <v>149</v>
      </c>
    </row>
    <row r="26" spans="1:15">
      <c r="A26" s="399" t="s">
        <v>150</v>
      </c>
      <c r="B26" s="400" t="s">
        <v>151</v>
      </c>
      <c r="C26" s="399"/>
      <c r="D26" s="399"/>
      <c r="E26" s="399"/>
      <c r="F26" s="399"/>
      <c r="G26" s="399"/>
      <c r="H26" s="401">
        <v>1</v>
      </c>
      <c r="I26" s="402" t="s">
        <v>89</v>
      </c>
      <c r="J26" s="403">
        <f>'MAPA DE COTAÇÃO'!I4</f>
        <v>1995</v>
      </c>
      <c r="K26" s="404"/>
      <c r="L26" s="404"/>
      <c r="M26" s="405">
        <f>ROUND((H26*J26),4)</f>
        <v>1995</v>
      </c>
      <c r="O26" s="52"/>
    </row>
    <row r="27" spans="1:15">
      <c r="A27" s="399" t="s">
        <v>152</v>
      </c>
      <c r="B27" s="400" t="s">
        <v>153</v>
      </c>
      <c r="C27" s="399"/>
      <c r="D27" s="399"/>
      <c r="E27" s="399"/>
      <c r="F27" s="399"/>
      <c r="G27" s="399"/>
      <c r="H27" s="401">
        <v>2</v>
      </c>
      <c r="I27" s="402" t="s">
        <v>89</v>
      </c>
      <c r="J27" s="403">
        <f>'MAPA DE COTAÇÃO'!I7</f>
        <v>110</v>
      </c>
      <c r="K27" s="404"/>
      <c r="L27" s="404"/>
      <c r="M27" s="405">
        <f>ROUND((H27*J27),4)</f>
        <v>220</v>
      </c>
      <c r="O27" s="52"/>
    </row>
    <row r="28" spans="1:15" ht="18.600000000000001" customHeight="1">
      <c r="A28" s="94"/>
      <c r="B28" s="443"/>
      <c r="C28" s="443"/>
      <c r="D28" s="443"/>
      <c r="E28" s="443"/>
      <c r="F28" s="443"/>
      <c r="G28" s="443"/>
      <c r="H28" s="72"/>
      <c r="I28" s="96"/>
      <c r="J28" s="97"/>
      <c r="K28" s="58"/>
      <c r="L28" s="58"/>
      <c r="M28" s="213"/>
    </row>
    <row r="29" spans="1:1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71" t="s">
        <v>154</v>
      </c>
      <c r="M29" s="216">
        <f>SUM(M26:M28)</f>
        <v>2215</v>
      </c>
    </row>
    <row r="30" spans="1:15">
      <c r="A30" s="93" t="s">
        <v>155</v>
      </c>
      <c r="B30" s="99"/>
      <c r="C30" s="99"/>
      <c r="D30" s="99"/>
      <c r="E30" s="99"/>
      <c r="F30" s="99"/>
      <c r="G30" s="99"/>
      <c r="H30" s="81" t="s">
        <v>70</v>
      </c>
      <c r="I30" s="81" t="s">
        <v>137</v>
      </c>
      <c r="J30" s="82" t="s">
        <v>149</v>
      </c>
      <c r="K30" s="81"/>
      <c r="L30" s="99"/>
      <c r="M30" s="83" t="s">
        <v>149</v>
      </c>
      <c r="N30" s="100"/>
      <c r="O30" s="101"/>
    </row>
    <row r="31" spans="1:15">
      <c r="A31" s="76" t="str">
        <f>'ADM_LOCAL_(AUX)'!A3</f>
        <v>CCU AUXILIAR</v>
      </c>
      <c r="B31" s="58" t="s">
        <v>437</v>
      </c>
      <c r="C31" s="76"/>
      <c r="D31" s="76"/>
      <c r="E31" s="76"/>
      <c r="F31" s="76"/>
      <c r="G31" s="76"/>
      <c r="H31" s="72">
        <f>1/9</f>
        <v>0.1111111111111111</v>
      </c>
      <c r="I31" s="67" t="s">
        <v>103</v>
      </c>
      <c r="J31" s="109">
        <f>'ADM_LOCAL_(AUX)'!J51</f>
        <v>111935.22200000001</v>
      </c>
      <c r="K31" s="67"/>
      <c r="L31" s="67"/>
      <c r="M31" s="213">
        <f t="shared" ref="M31" si="0">ROUND((H31*J31),4)</f>
        <v>12437.2469</v>
      </c>
    </row>
    <row r="32" spans="1:15">
      <c r="A32" s="95"/>
      <c r="B32" s="443"/>
      <c r="C32" s="443"/>
      <c r="D32" s="443"/>
      <c r="E32" s="443"/>
      <c r="F32" s="443"/>
      <c r="G32" s="443"/>
      <c r="H32" s="72"/>
      <c r="I32" s="96"/>
      <c r="J32" s="102"/>
      <c r="K32" s="58"/>
      <c r="L32" s="58"/>
      <c r="M32" s="213"/>
    </row>
    <row r="33" spans="1:13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214"/>
    </row>
    <row r="34" spans="1:13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71" t="s">
        <v>156</v>
      </c>
      <c r="M34" s="216">
        <f>SUM(M31:M33)</f>
        <v>12437.2469</v>
      </c>
    </row>
    <row r="35" spans="1:13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71" t="s">
        <v>157</v>
      </c>
      <c r="M35" s="216">
        <f>M29+M24+M23+M22+M34</f>
        <v>51023.3439</v>
      </c>
    </row>
    <row r="36" spans="1:13">
      <c r="A36" s="93" t="s">
        <v>158</v>
      </c>
      <c r="B36" s="99"/>
      <c r="C36" s="99"/>
      <c r="D36" s="99"/>
      <c r="E36" s="99"/>
      <c r="F36" s="99"/>
      <c r="G36" s="99"/>
      <c r="H36" s="81" t="s">
        <v>59</v>
      </c>
      <c r="I36" s="81" t="s">
        <v>70</v>
      </c>
      <c r="J36" s="81" t="s">
        <v>137</v>
      </c>
      <c r="K36" s="99"/>
      <c r="L36" s="82" t="s">
        <v>149</v>
      </c>
      <c r="M36" s="83" t="s">
        <v>149</v>
      </c>
    </row>
    <row r="37" spans="1:13">
      <c r="A37" s="58"/>
      <c r="B37" s="58"/>
      <c r="C37" s="58"/>
      <c r="D37" s="58"/>
      <c r="E37" s="58"/>
      <c r="F37" s="58"/>
      <c r="G37" s="58"/>
      <c r="H37" s="67"/>
      <c r="I37" s="103"/>
      <c r="J37" s="67"/>
      <c r="K37" s="58"/>
      <c r="L37" s="75"/>
      <c r="M37" s="75"/>
    </row>
    <row r="38" spans="1:13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71" t="s">
        <v>159</v>
      </c>
      <c r="M38" s="98">
        <f>SUM(M37:M37)</f>
        <v>0</v>
      </c>
    </row>
    <row r="39" spans="1:13">
      <c r="A39" s="444" t="s">
        <v>160</v>
      </c>
      <c r="B39" s="444"/>
      <c r="C39" s="444"/>
      <c r="D39" s="104"/>
      <c r="E39" s="104"/>
      <c r="F39" s="439" t="s">
        <v>70</v>
      </c>
      <c r="G39" s="439" t="s">
        <v>161</v>
      </c>
      <c r="H39" s="439"/>
      <c r="I39" s="439"/>
      <c r="J39" s="439" t="s">
        <v>162</v>
      </c>
      <c r="K39" s="439"/>
      <c r="L39" s="439"/>
      <c r="M39" s="440"/>
    </row>
    <row r="40" spans="1:13">
      <c r="A40" s="445"/>
      <c r="B40" s="445"/>
      <c r="C40" s="445"/>
      <c r="D40" s="105"/>
      <c r="E40" s="105"/>
      <c r="F40" s="446"/>
      <c r="G40" s="70" t="s">
        <v>163</v>
      </c>
      <c r="H40" s="70" t="s">
        <v>164</v>
      </c>
      <c r="I40" s="70" t="s">
        <v>165</v>
      </c>
      <c r="J40" s="70" t="s">
        <v>163</v>
      </c>
      <c r="K40" s="70" t="s">
        <v>164</v>
      </c>
      <c r="L40" s="70" t="s">
        <v>165</v>
      </c>
      <c r="M40" s="441"/>
    </row>
    <row r="41" spans="1:13">
      <c r="A41" s="58"/>
      <c r="B41" s="58"/>
      <c r="C41" s="58"/>
      <c r="D41" s="58"/>
      <c r="E41" s="58"/>
      <c r="F41" s="103"/>
      <c r="G41" s="106"/>
      <c r="H41" s="106"/>
      <c r="I41" s="106"/>
      <c r="J41" s="107"/>
      <c r="K41" s="107"/>
      <c r="L41" s="107"/>
      <c r="M41" s="108"/>
    </row>
    <row r="42" spans="1:13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71" t="s">
        <v>166</v>
      </c>
      <c r="M42" s="98">
        <f>SUM(M41:M41)</f>
        <v>0</v>
      </c>
    </row>
    <row r="43" spans="1:13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79" t="s">
        <v>167</v>
      </c>
      <c r="M43" s="109">
        <f>M35+M38+M42</f>
        <v>51023.3439</v>
      </c>
    </row>
    <row r="44" spans="1:13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79" t="s">
        <v>168</v>
      </c>
      <c r="M44" s="110"/>
    </row>
    <row r="45" spans="1:13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79" t="s">
        <v>73</v>
      </c>
      <c r="M45" s="109">
        <f>ROUND((M43*M44),4)</f>
        <v>0</v>
      </c>
    </row>
    <row r="46" spans="1:13">
      <c r="A46" s="84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71" t="s">
        <v>169</v>
      </c>
      <c r="M46" s="111">
        <f>M43+M45</f>
        <v>51023.3439</v>
      </c>
    </row>
    <row r="48" spans="1:13">
      <c r="M48" s="112"/>
    </row>
    <row r="49" spans="13:13">
      <c r="M49" s="112"/>
    </row>
  </sheetData>
  <mergeCells count="20">
    <mergeCell ref="P12:V12"/>
    <mergeCell ref="A1:M1"/>
    <mergeCell ref="B3:M3"/>
    <mergeCell ref="J4:K4"/>
    <mergeCell ref="A5:B5"/>
    <mergeCell ref="C5:I5"/>
    <mergeCell ref="J5:K5"/>
    <mergeCell ref="A6:F7"/>
    <mergeCell ref="H6:H7"/>
    <mergeCell ref="I6:J6"/>
    <mergeCell ref="K6:L6"/>
    <mergeCell ref="M6:M7"/>
    <mergeCell ref="J39:L39"/>
    <mergeCell ref="M39:M40"/>
    <mergeCell ref="A13:F13"/>
    <mergeCell ref="B28:G28"/>
    <mergeCell ref="B32:G32"/>
    <mergeCell ref="A39:C40"/>
    <mergeCell ref="F39:F40"/>
    <mergeCell ref="G39:I39"/>
  </mergeCells>
  <pageMargins left="0.511811024" right="0.511811024" top="0.78740157499999996" bottom="0.78740157499999996" header="0.31496062000000002" footer="0.31496062000000002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99D36-185A-419A-8584-2352E51979C9}">
  <dimension ref="A1:S54"/>
  <sheetViews>
    <sheetView view="pageBreakPreview" topLeftCell="A7" zoomScale="60" zoomScaleNormal="70" workbookViewId="0">
      <selection activeCell="J11" sqref="J11"/>
    </sheetView>
  </sheetViews>
  <sheetFormatPr defaultColWidth="9.296875" defaultRowHeight="14.4"/>
  <cols>
    <col min="1" max="1" width="17.296875" style="135" customWidth="1"/>
    <col min="2" max="2" width="58.8984375" style="135" bestFit="1" customWidth="1"/>
    <col min="3" max="5" width="10.69921875" style="135" customWidth="1"/>
    <col min="6" max="6" width="13.59765625" style="135" customWidth="1"/>
    <col min="7" max="8" width="12.69921875" style="135" customWidth="1"/>
    <col min="9" max="9" width="17.69921875" style="135" customWidth="1"/>
    <col min="10" max="10" width="20.69921875" style="135" customWidth="1"/>
    <col min="11" max="11" width="14.3984375" style="135" bestFit="1" customWidth="1"/>
    <col min="12" max="12" width="12.69921875" style="138" customWidth="1"/>
    <col min="13" max="14" width="12.69921875" style="135" customWidth="1"/>
    <col min="15" max="16384" width="9.296875" style="135"/>
  </cols>
  <sheetData>
    <row r="1" spans="1:19" s="132" customFormat="1" ht="20.100000000000001" customHeight="1">
      <c r="A1" s="473" t="s">
        <v>122</v>
      </c>
      <c r="B1" s="474"/>
      <c r="C1" s="474"/>
      <c r="D1" s="474"/>
      <c r="E1" s="474"/>
      <c r="F1" s="474"/>
      <c r="G1" s="474"/>
      <c r="H1" s="474"/>
      <c r="I1" s="474"/>
      <c r="J1" s="475"/>
      <c r="L1" s="133"/>
    </row>
    <row r="2" spans="1:19" ht="24.6" customHeight="1">
      <c r="A2" s="144" t="s">
        <v>123</v>
      </c>
      <c r="B2" s="134"/>
      <c r="I2" s="145" t="s">
        <v>124</v>
      </c>
      <c r="J2" s="146" t="s">
        <v>445</v>
      </c>
    </row>
    <row r="3" spans="1:19" ht="15" customHeight="1">
      <c r="A3" s="136" t="s">
        <v>170</v>
      </c>
      <c r="B3" s="476" t="s">
        <v>438</v>
      </c>
      <c r="C3" s="476"/>
      <c r="D3" s="476"/>
      <c r="E3" s="476"/>
      <c r="F3" s="476"/>
      <c r="G3" s="476"/>
      <c r="H3" s="476"/>
      <c r="I3" s="476"/>
      <c r="J3" s="477"/>
      <c r="L3" s="147"/>
    </row>
    <row r="4" spans="1:19" ht="15" customHeight="1">
      <c r="A4" s="136"/>
      <c r="B4" s="137"/>
      <c r="C4" s="137"/>
      <c r="D4" s="137"/>
      <c r="G4" s="478" t="s">
        <v>126</v>
      </c>
      <c r="H4" s="478"/>
      <c r="I4" s="148"/>
      <c r="J4" s="146"/>
      <c r="L4" s="147"/>
    </row>
    <row r="5" spans="1:19" ht="23.1" customHeight="1">
      <c r="A5" s="479"/>
      <c r="B5" s="480"/>
      <c r="C5" s="481"/>
      <c r="D5" s="481"/>
      <c r="E5" s="481"/>
      <c r="F5" s="481"/>
      <c r="G5" s="482" t="s">
        <v>127</v>
      </c>
      <c r="H5" s="482"/>
      <c r="I5" s="149">
        <v>1</v>
      </c>
      <c r="J5" s="150" t="s">
        <v>103</v>
      </c>
    </row>
    <row r="6" spans="1:19" ht="15" customHeight="1">
      <c r="A6" s="483" t="s">
        <v>128</v>
      </c>
      <c r="B6" s="484"/>
      <c r="C6" s="484"/>
      <c r="D6" s="151"/>
      <c r="E6" s="485" t="s">
        <v>70</v>
      </c>
      <c r="F6" s="485" t="s">
        <v>129</v>
      </c>
      <c r="G6" s="485"/>
      <c r="H6" s="485" t="s">
        <v>130</v>
      </c>
      <c r="I6" s="485"/>
      <c r="J6" s="486" t="s">
        <v>131</v>
      </c>
    </row>
    <row r="7" spans="1:19" ht="15" customHeight="1">
      <c r="A7" s="469"/>
      <c r="B7" s="470"/>
      <c r="C7" s="470"/>
      <c r="D7" s="152"/>
      <c r="E7" s="471"/>
      <c r="F7" s="153" t="s">
        <v>132</v>
      </c>
      <c r="G7" s="153" t="s">
        <v>133</v>
      </c>
      <c r="H7" s="154" t="s">
        <v>132</v>
      </c>
      <c r="I7" s="154" t="s">
        <v>133</v>
      </c>
      <c r="J7" s="487"/>
    </row>
    <row r="8" spans="1:19">
      <c r="A8" s="155" t="s">
        <v>171</v>
      </c>
      <c r="B8" s="135" t="s">
        <v>181</v>
      </c>
      <c r="E8" s="156">
        <v>44</v>
      </c>
      <c r="F8" s="147">
        <v>1</v>
      </c>
      <c r="G8" s="147">
        <f>1-F8</f>
        <v>0</v>
      </c>
      <c r="H8" s="143">
        <v>108.85</v>
      </c>
      <c r="I8" s="143">
        <v>50.52</v>
      </c>
      <c r="J8" s="201">
        <f>ROUND((ROUND((F8*H8+G8*I8),4)*E8),4)</f>
        <v>4789.3999999999996</v>
      </c>
    </row>
    <row r="9" spans="1:19">
      <c r="A9" s="155"/>
      <c r="E9" s="156"/>
      <c r="F9" s="147"/>
      <c r="G9" s="147"/>
      <c r="H9" s="157"/>
      <c r="I9" s="157"/>
      <c r="J9" s="158"/>
    </row>
    <row r="10" spans="1:19">
      <c r="A10" s="159"/>
      <c r="C10" s="160"/>
      <c r="D10" s="160"/>
      <c r="E10" s="156"/>
      <c r="F10" s="138"/>
      <c r="G10" s="157"/>
      <c r="H10" s="138"/>
      <c r="I10" s="161" t="s">
        <v>134</v>
      </c>
      <c r="J10" s="206">
        <f>SUM(J8:J9)*0.05</f>
        <v>239.47</v>
      </c>
    </row>
    <row r="11" spans="1:19">
      <c r="A11" s="155"/>
      <c r="E11" s="138"/>
      <c r="F11" s="138"/>
      <c r="G11" s="138"/>
      <c r="J11" s="158"/>
    </row>
    <row r="12" spans="1:19">
      <c r="A12" s="155"/>
      <c r="I12" s="163" t="s">
        <v>135</v>
      </c>
      <c r="J12" s="207">
        <f>SUM(J8:J11)</f>
        <v>5028.87</v>
      </c>
      <c r="M12" s="472"/>
      <c r="N12" s="472"/>
      <c r="O12" s="472"/>
      <c r="P12" s="472"/>
      <c r="Q12" s="472"/>
      <c r="R12" s="472"/>
      <c r="S12" s="472"/>
    </row>
    <row r="13" spans="1:19">
      <c r="A13" s="463" t="s">
        <v>136</v>
      </c>
      <c r="B13" s="464"/>
      <c r="C13" s="464"/>
      <c r="D13" s="164"/>
      <c r="E13" s="165" t="s">
        <v>70</v>
      </c>
      <c r="F13" s="165" t="s">
        <v>137</v>
      </c>
      <c r="G13" s="166" t="s">
        <v>130</v>
      </c>
      <c r="H13" s="165"/>
      <c r="I13" s="165"/>
      <c r="J13" s="167" t="s">
        <v>131</v>
      </c>
    </row>
    <row r="14" spans="1:19">
      <c r="A14" s="159" t="s">
        <v>172</v>
      </c>
      <c r="B14" s="135" t="s">
        <v>441</v>
      </c>
      <c r="C14" s="160"/>
      <c r="D14" s="160"/>
      <c r="E14" s="156">
        <v>1</v>
      </c>
      <c r="F14" s="138" t="s">
        <v>103</v>
      </c>
      <c r="G14" s="143">
        <v>26306.42</v>
      </c>
      <c r="H14" s="204"/>
      <c r="I14" s="204"/>
      <c r="J14" s="205">
        <f t="shared" ref="J14:J20" si="0">ROUND((E14*G14),4)</f>
        <v>26306.42</v>
      </c>
    </row>
    <row r="15" spans="1:19">
      <c r="A15" s="159" t="s">
        <v>173</v>
      </c>
      <c r="B15" s="168" t="s">
        <v>442</v>
      </c>
      <c r="C15" s="160"/>
      <c r="D15" s="160"/>
      <c r="E15" s="156">
        <v>1</v>
      </c>
      <c r="F15" s="138" t="s">
        <v>103</v>
      </c>
      <c r="G15" s="143">
        <v>22141.57</v>
      </c>
      <c r="H15" s="204"/>
      <c r="I15" s="204"/>
      <c r="J15" s="205">
        <f t="shared" si="0"/>
        <v>22141.57</v>
      </c>
    </row>
    <row r="16" spans="1:19">
      <c r="A16" s="159" t="s">
        <v>174</v>
      </c>
      <c r="B16" s="135" t="s">
        <v>443</v>
      </c>
      <c r="C16" s="160"/>
      <c r="D16" s="160"/>
      <c r="E16" s="156">
        <v>2</v>
      </c>
      <c r="F16" s="138" t="s">
        <v>103</v>
      </c>
      <c r="G16" s="143">
        <v>9682.99</v>
      </c>
      <c r="H16" s="204"/>
      <c r="I16" s="204"/>
      <c r="J16" s="205">
        <f t="shared" si="0"/>
        <v>19365.98</v>
      </c>
    </row>
    <row r="17" spans="1:12">
      <c r="A17" s="159" t="s">
        <v>138</v>
      </c>
      <c r="B17" s="135" t="s">
        <v>439</v>
      </c>
      <c r="C17" s="160"/>
      <c r="D17" s="160"/>
      <c r="E17" s="156">
        <v>1</v>
      </c>
      <c r="F17" s="138" t="s">
        <v>103</v>
      </c>
      <c r="G17" s="143">
        <v>7631.5</v>
      </c>
      <c r="H17" s="204"/>
      <c r="I17" s="204"/>
      <c r="J17" s="205">
        <f t="shared" si="0"/>
        <v>7631.5</v>
      </c>
    </row>
    <row r="18" spans="1:12">
      <c r="A18" s="159" t="s">
        <v>175</v>
      </c>
      <c r="B18" s="135" t="s">
        <v>444</v>
      </c>
      <c r="C18" s="160"/>
      <c r="D18" s="160"/>
      <c r="E18" s="156">
        <v>1</v>
      </c>
      <c r="F18" s="138" t="s">
        <v>103</v>
      </c>
      <c r="G18" s="143">
        <v>7631.49</v>
      </c>
      <c r="H18" s="204"/>
      <c r="I18" s="204"/>
      <c r="J18" s="205">
        <f t="shared" si="0"/>
        <v>7631.49</v>
      </c>
    </row>
    <row r="19" spans="1:12">
      <c r="A19" s="159" t="s">
        <v>139</v>
      </c>
      <c r="B19" s="135" t="s">
        <v>219</v>
      </c>
      <c r="C19" s="160"/>
      <c r="D19" s="160"/>
      <c r="E19" s="156">
        <v>1</v>
      </c>
      <c r="F19" s="138" t="s">
        <v>103</v>
      </c>
      <c r="G19" s="143">
        <v>5055.9799999999996</v>
      </c>
      <c r="H19" s="204"/>
      <c r="I19" s="204"/>
      <c r="J19" s="205">
        <f t="shared" si="0"/>
        <v>5055.9799999999996</v>
      </c>
    </row>
    <row r="20" spans="1:12">
      <c r="A20" s="159" t="s">
        <v>176</v>
      </c>
      <c r="B20" s="135" t="s">
        <v>319</v>
      </c>
      <c r="C20" s="160"/>
      <c r="D20" s="160"/>
      <c r="E20" s="156">
        <v>1</v>
      </c>
      <c r="F20" s="138" t="s">
        <v>103</v>
      </c>
      <c r="G20" s="143">
        <v>6357.3</v>
      </c>
      <c r="H20" s="204"/>
      <c r="I20" s="204"/>
      <c r="J20" s="205">
        <f t="shared" si="0"/>
        <v>6357.3</v>
      </c>
    </row>
    <row r="21" spans="1:12">
      <c r="A21" s="159"/>
      <c r="C21" s="160"/>
      <c r="D21" s="160"/>
      <c r="E21" s="156"/>
      <c r="F21" s="138"/>
      <c r="G21" s="157"/>
      <c r="H21" s="138"/>
      <c r="I21" s="138"/>
      <c r="J21" s="162"/>
      <c r="K21" s="139"/>
      <c r="L21" s="135"/>
    </row>
    <row r="22" spans="1:12">
      <c r="A22" s="159"/>
      <c r="C22" s="160"/>
      <c r="D22" s="160"/>
      <c r="E22" s="156"/>
      <c r="F22" s="138"/>
      <c r="G22" s="157"/>
      <c r="H22" s="138"/>
      <c r="I22" s="138"/>
      <c r="J22" s="162"/>
    </row>
    <row r="23" spans="1:12">
      <c r="A23" s="159"/>
      <c r="C23" s="160"/>
      <c r="D23" s="160"/>
      <c r="E23" s="156"/>
      <c r="F23" s="138"/>
      <c r="G23" s="157"/>
      <c r="H23" s="138"/>
      <c r="I23" s="161" t="s">
        <v>134</v>
      </c>
      <c r="J23" s="206">
        <f>SUM(J14:J22)*0.05</f>
        <v>4724.5120000000006</v>
      </c>
    </row>
    <row r="24" spans="1:12">
      <c r="A24" s="155"/>
      <c r="E24" s="138"/>
      <c r="F24" s="138"/>
      <c r="J24" s="207"/>
    </row>
    <row r="25" spans="1:12">
      <c r="A25" s="169"/>
      <c r="I25" s="154" t="s">
        <v>141</v>
      </c>
      <c r="J25" s="207">
        <f>SUM(J14:J24)</f>
        <v>99214.752000000008</v>
      </c>
    </row>
    <row r="26" spans="1:12">
      <c r="A26" s="170"/>
      <c r="B26" s="171"/>
      <c r="C26" s="171"/>
      <c r="D26" s="171"/>
      <c r="E26" s="171"/>
      <c r="F26" s="171"/>
      <c r="G26" s="171"/>
      <c r="H26" s="171"/>
      <c r="I26" s="163" t="s">
        <v>142</v>
      </c>
      <c r="J26" s="208">
        <f>J12+J25</f>
        <v>104243.622</v>
      </c>
    </row>
    <row r="27" spans="1:12">
      <c r="A27" s="155"/>
      <c r="I27" s="163" t="s">
        <v>143</v>
      </c>
      <c r="J27" s="207">
        <f>ROUND((J26/I$5),4)</f>
        <v>104243.622</v>
      </c>
    </row>
    <row r="28" spans="1:12">
      <c r="A28" s="155"/>
      <c r="I28" s="172" t="s">
        <v>144</v>
      </c>
      <c r="J28" s="158">
        <f>ROUND(J27*$I$4,4)</f>
        <v>0</v>
      </c>
    </row>
    <row r="29" spans="1:12">
      <c r="A29" s="155"/>
      <c r="G29" s="173" t="s">
        <v>145</v>
      </c>
      <c r="H29" s="174"/>
      <c r="I29" s="175" t="s">
        <v>146</v>
      </c>
      <c r="J29" s="176">
        <f>ROUND(H29*J27,4)</f>
        <v>0</v>
      </c>
    </row>
    <row r="30" spans="1:12">
      <c r="A30" s="177" t="s">
        <v>147</v>
      </c>
      <c r="B30" s="178"/>
      <c r="C30" s="178"/>
      <c r="D30" s="178"/>
      <c r="E30" s="165" t="s">
        <v>70</v>
      </c>
      <c r="F30" s="165" t="s">
        <v>137</v>
      </c>
      <c r="G30" s="166" t="s">
        <v>148</v>
      </c>
      <c r="H30" s="165"/>
      <c r="I30" s="178"/>
      <c r="J30" s="167" t="s">
        <v>149</v>
      </c>
    </row>
    <row r="31" spans="1:12">
      <c r="A31" s="179"/>
      <c r="B31" s="180"/>
      <c r="C31" s="181"/>
      <c r="D31" s="181"/>
      <c r="E31" s="182"/>
      <c r="F31" s="183"/>
      <c r="G31" s="184"/>
      <c r="H31" s="138"/>
      <c r="I31" s="138"/>
      <c r="J31" s="162"/>
      <c r="L31" s="135"/>
    </row>
    <row r="32" spans="1:12">
      <c r="A32" s="179"/>
      <c r="B32" s="180"/>
      <c r="C32" s="181"/>
      <c r="D32" s="181"/>
      <c r="E32" s="182"/>
      <c r="F32" s="183"/>
      <c r="G32" s="184"/>
      <c r="H32" s="138"/>
      <c r="I32" s="138"/>
      <c r="J32" s="162"/>
      <c r="L32" s="135"/>
    </row>
    <row r="33" spans="1:19" ht="18.600000000000001" customHeight="1">
      <c r="A33" s="185"/>
      <c r="B33" s="465"/>
      <c r="C33" s="465"/>
      <c r="D33" s="465"/>
      <c r="E33" s="156"/>
      <c r="F33" s="186"/>
      <c r="G33" s="187"/>
      <c r="J33" s="162"/>
    </row>
    <row r="34" spans="1:19">
      <c r="A34" s="169"/>
      <c r="B34" s="188"/>
      <c r="C34" s="188"/>
      <c r="D34" s="188"/>
      <c r="E34" s="188"/>
      <c r="F34" s="188"/>
      <c r="G34" s="188"/>
      <c r="H34" s="188"/>
      <c r="I34" s="154" t="s">
        <v>154</v>
      </c>
      <c r="J34" s="189">
        <f>SUM(J31:J33)</f>
        <v>0</v>
      </c>
    </row>
    <row r="35" spans="1:19">
      <c r="A35" s="177" t="s">
        <v>155</v>
      </c>
      <c r="B35" s="190"/>
      <c r="C35" s="190"/>
      <c r="D35" s="190"/>
      <c r="E35" s="165" t="s">
        <v>70</v>
      </c>
      <c r="F35" s="165" t="s">
        <v>137</v>
      </c>
      <c r="G35" s="166" t="s">
        <v>149</v>
      </c>
      <c r="H35" s="165"/>
      <c r="I35" s="190"/>
      <c r="J35" s="167" t="s">
        <v>149</v>
      </c>
      <c r="K35" s="140"/>
      <c r="L35" s="141"/>
    </row>
    <row r="36" spans="1:19">
      <c r="A36" s="191" t="str">
        <f>EQ.CONSULT!B12</f>
        <v>B8951</v>
      </c>
      <c r="B36" s="466" t="str">
        <f>EQ.CONSULT!C12</f>
        <v>Comercial (2,55% do CMCC - SINAPI)</v>
      </c>
      <c r="C36" s="466"/>
      <c r="D36" s="466"/>
      <c r="E36" s="192">
        <v>80</v>
      </c>
      <c r="F36" s="193" t="s">
        <v>178</v>
      </c>
      <c r="G36" s="194">
        <f>EQ.CONSULT!F12</f>
        <v>49.4</v>
      </c>
      <c r="J36" s="209">
        <f>+G36*E36</f>
        <v>3952</v>
      </c>
    </row>
    <row r="37" spans="1:19">
      <c r="A37" s="195" t="str">
        <f>EQ.CONSULT!B14</f>
        <v>B8953</v>
      </c>
      <c r="B37" s="465" t="str">
        <f>EQ.CONSULT!C14</f>
        <v>Escritório</v>
      </c>
      <c r="C37" s="465"/>
      <c r="D37" s="465"/>
      <c r="E37" s="156">
        <f>INT(SUM(E14:E21))</f>
        <v>8</v>
      </c>
      <c r="F37" s="186" t="s">
        <v>180</v>
      </c>
      <c r="G37" s="187">
        <f>EQ.CONSULT!F14</f>
        <v>467.45</v>
      </c>
      <c r="J37" s="206">
        <f>+G37*E37</f>
        <v>3739.6</v>
      </c>
    </row>
    <row r="38" spans="1:19">
      <c r="A38" s="155"/>
      <c r="J38" s="207"/>
    </row>
    <row r="39" spans="1:19">
      <c r="A39" s="169"/>
      <c r="B39" s="188"/>
      <c r="C39" s="188"/>
      <c r="D39" s="188"/>
      <c r="E39" s="188"/>
      <c r="F39" s="188"/>
      <c r="G39" s="188"/>
      <c r="H39" s="188"/>
      <c r="I39" s="154" t="s">
        <v>156</v>
      </c>
      <c r="J39" s="210">
        <f>SUM(J36:J38)</f>
        <v>7691.6</v>
      </c>
    </row>
    <row r="40" spans="1:19">
      <c r="A40" s="169"/>
      <c r="B40" s="188"/>
      <c r="C40" s="188"/>
      <c r="D40" s="188"/>
      <c r="E40" s="188"/>
      <c r="F40" s="188"/>
      <c r="G40" s="188"/>
      <c r="H40" s="188"/>
      <c r="I40" s="154" t="s">
        <v>157</v>
      </c>
      <c r="J40" s="210">
        <f>J34+J29+J28+J27+J39</f>
        <v>111935.22200000001</v>
      </c>
    </row>
    <row r="41" spans="1:19">
      <c r="A41" s="177" t="s">
        <v>158</v>
      </c>
      <c r="B41" s="190"/>
      <c r="C41" s="190"/>
      <c r="D41" s="190"/>
      <c r="E41" s="165" t="s">
        <v>59</v>
      </c>
      <c r="F41" s="165" t="s">
        <v>70</v>
      </c>
      <c r="G41" s="165" t="s">
        <v>137</v>
      </c>
      <c r="H41" s="190"/>
      <c r="I41" s="166" t="s">
        <v>149</v>
      </c>
      <c r="J41" s="167" t="s">
        <v>149</v>
      </c>
    </row>
    <row r="42" spans="1:19">
      <c r="A42" s="155"/>
      <c r="E42" s="138"/>
      <c r="F42" s="196"/>
      <c r="G42" s="138"/>
      <c r="I42" s="197"/>
      <c r="J42" s="158"/>
    </row>
    <row r="43" spans="1:19">
      <c r="A43" s="169"/>
      <c r="B43" s="188"/>
      <c r="C43" s="188"/>
      <c r="D43" s="188"/>
      <c r="E43" s="188"/>
      <c r="F43" s="188"/>
      <c r="G43" s="188"/>
      <c r="H43" s="188"/>
      <c r="I43" s="154" t="s">
        <v>159</v>
      </c>
      <c r="J43" s="189">
        <f>SUM(J42:J42)</f>
        <v>0</v>
      </c>
    </row>
    <row r="44" spans="1:19" s="138" customFormat="1">
      <c r="A44" s="467" t="s">
        <v>160</v>
      </c>
      <c r="B44" s="468"/>
      <c r="C44" s="460" t="s">
        <v>70</v>
      </c>
      <c r="D44" s="460" t="s">
        <v>161</v>
      </c>
      <c r="E44" s="460"/>
      <c r="F44" s="460"/>
      <c r="G44" s="460" t="s">
        <v>162</v>
      </c>
      <c r="H44" s="460"/>
      <c r="I44" s="460"/>
      <c r="J44" s="461"/>
      <c r="K44" s="135"/>
      <c r="M44" s="135"/>
      <c r="N44" s="135"/>
      <c r="O44" s="135"/>
      <c r="P44" s="135"/>
      <c r="Q44" s="135"/>
      <c r="R44" s="135"/>
      <c r="S44" s="135"/>
    </row>
    <row r="45" spans="1:19" s="138" customFormat="1">
      <c r="A45" s="469"/>
      <c r="B45" s="470"/>
      <c r="C45" s="471"/>
      <c r="D45" s="153" t="s">
        <v>163</v>
      </c>
      <c r="E45" s="153" t="s">
        <v>164</v>
      </c>
      <c r="F45" s="153" t="s">
        <v>165</v>
      </c>
      <c r="G45" s="153" t="s">
        <v>163</v>
      </c>
      <c r="H45" s="153" t="s">
        <v>164</v>
      </c>
      <c r="I45" s="153" t="s">
        <v>165</v>
      </c>
      <c r="J45" s="462"/>
      <c r="K45" s="135"/>
      <c r="M45" s="135"/>
      <c r="N45" s="135"/>
      <c r="O45" s="135"/>
      <c r="P45" s="135"/>
      <c r="Q45" s="135"/>
      <c r="R45" s="135"/>
      <c r="S45" s="135"/>
    </row>
    <row r="46" spans="1:19" s="138" customFormat="1">
      <c r="A46" s="155"/>
      <c r="B46" s="135"/>
      <c r="C46" s="196"/>
      <c r="D46" s="198"/>
      <c r="E46" s="198"/>
      <c r="F46" s="198"/>
      <c r="G46" s="199"/>
      <c r="H46" s="199"/>
      <c r="I46" s="199"/>
      <c r="J46" s="200"/>
      <c r="K46" s="135"/>
      <c r="M46" s="135"/>
      <c r="N46" s="135"/>
      <c r="O46" s="135"/>
      <c r="P46" s="135"/>
      <c r="Q46" s="135"/>
      <c r="R46" s="135"/>
      <c r="S46" s="135"/>
    </row>
    <row r="47" spans="1:19" s="138" customFormat="1">
      <c r="A47" s="169"/>
      <c r="B47" s="188"/>
      <c r="C47" s="188"/>
      <c r="D47" s="188"/>
      <c r="E47" s="188"/>
      <c r="F47" s="188"/>
      <c r="G47" s="188"/>
      <c r="H47" s="188"/>
      <c r="I47" s="154" t="s">
        <v>166</v>
      </c>
      <c r="J47" s="189">
        <f>SUM(J46:J46)</f>
        <v>0</v>
      </c>
      <c r="K47" s="135"/>
      <c r="M47" s="135"/>
      <c r="N47" s="135"/>
      <c r="O47" s="135"/>
      <c r="P47" s="135"/>
      <c r="Q47" s="135"/>
      <c r="R47" s="135"/>
      <c r="S47" s="135"/>
    </row>
    <row r="48" spans="1:19" s="138" customFormat="1">
      <c r="A48" s="155"/>
      <c r="B48" s="135"/>
      <c r="C48" s="135"/>
      <c r="D48" s="135"/>
      <c r="E48" s="135"/>
      <c r="F48" s="135"/>
      <c r="G48" s="135"/>
      <c r="H48" s="135"/>
      <c r="I48" s="163" t="s">
        <v>167</v>
      </c>
      <c r="J48" s="201">
        <f>J40+J43+J47</f>
        <v>111935.22200000001</v>
      </c>
      <c r="K48" s="142"/>
      <c r="M48" s="135"/>
      <c r="N48" s="135"/>
      <c r="O48" s="135"/>
      <c r="P48" s="135"/>
      <c r="Q48" s="135"/>
      <c r="R48" s="135"/>
      <c r="S48" s="135"/>
    </row>
    <row r="49" spans="1:19" s="138" customFormat="1">
      <c r="A49" s="155"/>
      <c r="B49" s="135"/>
      <c r="C49" s="135"/>
      <c r="D49" s="135"/>
      <c r="E49" s="135"/>
      <c r="F49" s="135"/>
      <c r="G49" s="135"/>
      <c r="H49" s="135"/>
      <c r="I49" s="163" t="s">
        <v>168</v>
      </c>
      <c r="J49" s="202"/>
      <c r="K49" s="135"/>
      <c r="M49" s="135"/>
      <c r="N49" s="135"/>
      <c r="O49" s="135"/>
      <c r="P49" s="135"/>
      <c r="Q49" s="135"/>
      <c r="R49" s="135"/>
      <c r="S49" s="135"/>
    </row>
    <row r="50" spans="1:19" s="138" customFormat="1">
      <c r="A50" s="155"/>
      <c r="B50" s="135"/>
      <c r="C50" s="135"/>
      <c r="D50" s="135"/>
      <c r="E50" s="135"/>
      <c r="F50" s="135"/>
      <c r="G50" s="135"/>
      <c r="H50" s="135"/>
      <c r="I50" s="163" t="s">
        <v>73</v>
      </c>
      <c r="J50" s="201">
        <f>ROUND((J48*J49),4)</f>
        <v>0</v>
      </c>
      <c r="K50" s="135"/>
      <c r="M50" s="135"/>
      <c r="N50" s="135"/>
      <c r="O50" s="135"/>
      <c r="P50" s="135"/>
      <c r="Q50" s="135"/>
      <c r="R50" s="135"/>
      <c r="S50" s="135"/>
    </row>
    <row r="51" spans="1:19" s="138" customFormat="1">
      <c r="A51" s="169"/>
      <c r="B51" s="188"/>
      <c r="C51" s="188"/>
      <c r="D51" s="188"/>
      <c r="E51" s="188"/>
      <c r="F51" s="188"/>
      <c r="G51" s="188"/>
      <c r="H51" s="188"/>
      <c r="I51" s="154" t="s">
        <v>169</v>
      </c>
      <c r="J51" s="203">
        <f>J48+J50</f>
        <v>111935.22200000001</v>
      </c>
      <c r="K51" s="135"/>
      <c r="M51" s="135"/>
      <c r="N51" s="135"/>
      <c r="O51" s="135"/>
      <c r="P51" s="135"/>
      <c r="Q51" s="135"/>
      <c r="R51" s="135"/>
      <c r="S51" s="135"/>
    </row>
    <row r="53" spans="1:19" s="138" customFormat="1">
      <c r="A53" s="135"/>
      <c r="B53" s="135"/>
      <c r="C53" s="135"/>
      <c r="D53" s="135"/>
      <c r="E53" s="135"/>
      <c r="F53" s="135"/>
      <c r="G53" s="135"/>
      <c r="H53" s="135"/>
      <c r="I53" s="135"/>
      <c r="J53" s="143"/>
      <c r="K53" s="135"/>
      <c r="M53" s="135"/>
      <c r="N53" s="135"/>
      <c r="O53" s="135"/>
      <c r="P53" s="135"/>
      <c r="Q53" s="135"/>
      <c r="R53" s="135"/>
      <c r="S53" s="135"/>
    </row>
    <row r="54" spans="1:19" s="138" customFormat="1">
      <c r="A54" s="135"/>
      <c r="B54" s="135"/>
      <c r="C54" s="135"/>
      <c r="D54" s="135"/>
      <c r="E54" s="135"/>
      <c r="F54" s="135"/>
      <c r="G54" s="135"/>
      <c r="H54" s="135"/>
      <c r="I54" s="135"/>
      <c r="J54" s="143"/>
      <c r="K54" s="135"/>
      <c r="M54" s="135"/>
      <c r="N54" s="135"/>
      <c r="O54" s="135"/>
      <c r="P54" s="135"/>
      <c r="Q54" s="135"/>
      <c r="R54" s="135"/>
      <c r="S54" s="135"/>
    </row>
  </sheetData>
  <mergeCells count="21">
    <mergeCell ref="M12:S12"/>
    <mergeCell ref="A1:J1"/>
    <mergeCell ref="B3:J3"/>
    <mergeCell ref="G4:H4"/>
    <mergeCell ref="A5:B5"/>
    <mergeCell ref="C5:F5"/>
    <mergeCell ref="G5:H5"/>
    <mergeCell ref="A6:C7"/>
    <mergeCell ref="E6:E7"/>
    <mergeCell ref="F6:G6"/>
    <mergeCell ref="H6:I6"/>
    <mergeCell ref="J6:J7"/>
    <mergeCell ref="G44:I44"/>
    <mergeCell ref="J44:J45"/>
    <mergeCell ref="A13:C13"/>
    <mergeCell ref="B33:D33"/>
    <mergeCell ref="B36:D36"/>
    <mergeCell ref="B37:D37"/>
    <mergeCell ref="A44:B45"/>
    <mergeCell ref="C44:C45"/>
    <mergeCell ref="D44:F44"/>
  </mergeCells>
  <pageMargins left="0.511811024" right="0.511811024" top="0.78740157499999996" bottom="0.78740157499999996" header="0.31496062000000002" footer="0.31496062000000002"/>
  <pageSetup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BD3A2-B628-47E3-BC71-BAE16ACFABE6}">
  <dimension ref="A1:F23"/>
  <sheetViews>
    <sheetView topLeftCell="C1" zoomScaleNormal="100" workbookViewId="0">
      <selection activeCell="E24" sqref="E24"/>
    </sheetView>
  </sheetViews>
  <sheetFormatPr defaultColWidth="3.796875" defaultRowHeight="15"/>
  <cols>
    <col min="1" max="1" width="21.19921875" style="131" customWidth="1"/>
    <col min="2" max="2" width="13.19921875" style="131" customWidth="1"/>
    <col min="3" max="3" width="67.8984375" style="131" customWidth="1"/>
    <col min="4" max="4" width="7.3984375" style="131" customWidth="1"/>
    <col min="5" max="5" width="16.69921875" style="131" customWidth="1"/>
    <col min="6" max="6" width="19.09765625" style="131" customWidth="1"/>
    <col min="7" max="16384" width="3.796875" style="131"/>
  </cols>
  <sheetData>
    <row r="1" spans="1:6" customFormat="1" ht="15.9" customHeight="1">
      <c r="A1" s="121" t="s">
        <v>422</v>
      </c>
      <c r="B1" s="122"/>
      <c r="C1" s="123"/>
      <c r="D1" s="122"/>
      <c r="E1" s="122"/>
      <c r="F1" s="122"/>
    </row>
    <row r="2" spans="1:6" s="125" customFormat="1" ht="15.9" customHeight="1">
      <c r="A2" s="497" t="s">
        <v>58</v>
      </c>
      <c r="B2" s="496" t="s">
        <v>59</v>
      </c>
      <c r="C2" s="488" t="s">
        <v>332</v>
      </c>
      <c r="D2" s="498"/>
      <c r="E2" s="488" t="s">
        <v>423</v>
      </c>
      <c r="F2" s="490" t="s">
        <v>424</v>
      </c>
    </row>
    <row r="3" spans="1:6" s="125" customFormat="1" ht="15.9" customHeight="1">
      <c r="A3" s="497"/>
      <c r="B3" s="496"/>
      <c r="C3" s="489"/>
      <c r="D3" s="499"/>
      <c r="E3" s="489"/>
      <c r="F3" s="491"/>
    </row>
    <row r="4" spans="1:6" s="125" customFormat="1" ht="15.9" customHeight="1">
      <c r="A4" s="492" t="s">
        <v>333</v>
      </c>
      <c r="B4" s="116" t="s">
        <v>334</v>
      </c>
      <c r="C4" s="126" t="s">
        <v>335</v>
      </c>
      <c r="D4" s="127"/>
      <c r="E4" s="117">
        <v>36.69</v>
      </c>
      <c r="F4" s="119">
        <v>6.57</v>
      </c>
    </row>
    <row r="5" spans="1:6" s="125" customFormat="1" ht="16.2" customHeight="1">
      <c r="A5" s="492"/>
      <c r="B5" s="116" t="s">
        <v>425</v>
      </c>
      <c r="C5" s="126" t="s">
        <v>426</v>
      </c>
      <c r="D5" s="127"/>
      <c r="E5" s="117">
        <v>64.3</v>
      </c>
      <c r="F5" s="119">
        <v>34.18</v>
      </c>
    </row>
    <row r="6" spans="1:6" s="125" customFormat="1" ht="16.2" customHeight="1">
      <c r="A6" s="492"/>
      <c r="B6" s="116" t="s">
        <v>336</v>
      </c>
      <c r="C6" s="126" t="s">
        <v>427</v>
      </c>
      <c r="D6" s="127"/>
      <c r="E6" s="117">
        <v>79.599999999999994</v>
      </c>
      <c r="F6" s="119">
        <v>22.89</v>
      </c>
    </row>
    <row r="7" spans="1:6" s="125" customFormat="1" ht="16.2" customHeight="1">
      <c r="A7" s="492"/>
      <c r="B7" s="116" t="s">
        <v>428</v>
      </c>
      <c r="C7" s="126" t="s">
        <v>429</v>
      </c>
      <c r="D7" s="127"/>
      <c r="E7" s="117">
        <v>56.35</v>
      </c>
      <c r="F7" s="119">
        <v>17.21</v>
      </c>
    </row>
    <row r="8" spans="1:6" s="125" customFormat="1" ht="16.2" customHeight="1">
      <c r="A8" s="492"/>
      <c r="B8" s="116" t="s">
        <v>337</v>
      </c>
      <c r="C8" s="493" t="s">
        <v>430</v>
      </c>
      <c r="D8" s="494"/>
      <c r="E8" s="117">
        <v>83.96</v>
      </c>
      <c r="F8" s="119">
        <v>44.82</v>
      </c>
    </row>
    <row r="9" spans="1:6" s="125" customFormat="1" ht="15.9" customHeight="1"/>
    <row r="10" spans="1:6" customFormat="1" ht="15.9" customHeight="1">
      <c r="A10" s="121" t="s">
        <v>431</v>
      </c>
      <c r="B10" s="128"/>
      <c r="C10" s="123"/>
      <c r="D10" s="128"/>
      <c r="E10" s="128"/>
      <c r="F10" s="128"/>
    </row>
    <row r="11" spans="1:6" s="125" customFormat="1" ht="32.1" customHeight="1">
      <c r="A11" s="124" t="s">
        <v>58</v>
      </c>
      <c r="B11" s="113" t="s">
        <v>59</v>
      </c>
      <c r="C11" s="496" t="s">
        <v>332</v>
      </c>
      <c r="D11" s="496"/>
      <c r="E11" s="113" t="s">
        <v>137</v>
      </c>
      <c r="F11" s="129" t="s">
        <v>432</v>
      </c>
    </row>
    <row r="12" spans="1:6" s="125" customFormat="1" ht="15.9" customHeight="1">
      <c r="A12" s="492" t="s">
        <v>338</v>
      </c>
      <c r="B12" s="116" t="s">
        <v>177</v>
      </c>
      <c r="C12" s="495" t="s">
        <v>433</v>
      </c>
      <c r="D12" s="495"/>
      <c r="E12" s="116" t="s">
        <v>339</v>
      </c>
      <c r="F12" s="130">
        <v>49.4</v>
      </c>
    </row>
    <row r="13" spans="1:6" s="125" customFormat="1" ht="15.9" customHeight="1">
      <c r="A13" s="492"/>
      <c r="B13" s="116" t="s">
        <v>340</v>
      </c>
      <c r="C13" s="495" t="s">
        <v>434</v>
      </c>
      <c r="D13" s="495"/>
      <c r="E13" s="116" t="s">
        <v>339</v>
      </c>
      <c r="F13" s="130">
        <v>47.46</v>
      </c>
    </row>
    <row r="14" spans="1:6" s="125" customFormat="1" ht="15.9" customHeight="1">
      <c r="A14" s="492" t="s">
        <v>341</v>
      </c>
      <c r="B14" s="116" t="s">
        <v>179</v>
      </c>
      <c r="C14" s="495" t="s">
        <v>342</v>
      </c>
      <c r="D14" s="495"/>
      <c r="E14" s="116" t="s">
        <v>343</v>
      </c>
      <c r="F14" s="130">
        <v>467.45</v>
      </c>
    </row>
    <row r="15" spans="1:6" s="125" customFormat="1" ht="15.9" customHeight="1">
      <c r="A15" s="492"/>
      <c r="B15" s="116" t="s">
        <v>344</v>
      </c>
      <c r="C15" s="495" t="s">
        <v>345</v>
      </c>
      <c r="D15" s="495"/>
      <c r="E15" s="116" t="s">
        <v>343</v>
      </c>
      <c r="F15" s="130">
        <v>42.11</v>
      </c>
    </row>
    <row r="16" spans="1:6" s="125" customFormat="1" ht="15.9" customHeight="1">
      <c r="A16" s="492" t="s">
        <v>346</v>
      </c>
      <c r="B16" s="116" t="s">
        <v>347</v>
      </c>
      <c r="C16" s="495" t="s">
        <v>348</v>
      </c>
      <c r="D16" s="495"/>
      <c r="E16" s="116" t="s">
        <v>103</v>
      </c>
      <c r="F16" s="130">
        <v>5952.38</v>
      </c>
    </row>
    <row r="17" spans="1:6" s="125" customFormat="1" ht="15.9" customHeight="1">
      <c r="A17" s="492"/>
      <c r="B17" s="116" t="s">
        <v>349</v>
      </c>
      <c r="C17" s="495" t="s">
        <v>350</v>
      </c>
      <c r="D17" s="495"/>
      <c r="E17" s="116" t="s">
        <v>103</v>
      </c>
      <c r="F17" s="130">
        <v>4642.5600000000004</v>
      </c>
    </row>
    <row r="18" spans="1:6" s="125" customFormat="1" ht="15.9" customHeight="1">
      <c r="A18" s="492"/>
      <c r="B18" s="116" t="s">
        <v>351</v>
      </c>
      <c r="C18" s="495" t="s">
        <v>352</v>
      </c>
      <c r="D18" s="495"/>
      <c r="E18" s="116" t="s">
        <v>103</v>
      </c>
      <c r="F18" s="130">
        <v>3520.5</v>
      </c>
    </row>
    <row r="19" spans="1:6" s="125" customFormat="1" ht="15.9" customHeight="1">
      <c r="A19" s="492"/>
      <c r="B19" s="116" t="s">
        <v>353</v>
      </c>
      <c r="C19" s="495" t="s">
        <v>354</v>
      </c>
      <c r="D19" s="495"/>
      <c r="E19" s="116" t="s">
        <v>103</v>
      </c>
      <c r="F19" s="130">
        <v>5150.2700000000004</v>
      </c>
    </row>
    <row r="20" spans="1:6" s="125" customFormat="1" ht="15.9" customHeight="1">
      <c r="A20" s="492"/>
      <c r="B20" s="116" t="s">
        <v>435</v>
      </c>
      <c r="C20" s="495" t="s">
        <v>436</v>
      </c>
      <c r="D20" s="495"/>
      <c r="E20" s="116" t="s">
        <v>103</v>
      </c>
      <c r="F20" s="130">
        <v>866.31</v>
      </c>
    </row>
    <row r="21" spans="1:6" s="125" customFormat="1" ht="15.9" customHeight="1">
      <c r="A21" s="492" t="s">
        <v>355</v>
      </c>
      <c r="B21" s="116" t="s">
        <v>356</v>
      </c>
      <c r="C21" s="495" t="s">
        <v>342</v>
      </c>
      <c r="D21" s="495"/>
      <c r="E21" s="116" t="s">
        <v>343</v>
      </c>
      <c r="F21" s="130">
        <v>137.55000000000001</v>
      </c>
    </row>
    <row r="22" spans="1:6" s="125" customFormat="1" ht="15.9" customHeight="1">
      <c r="A22" s="492"/>
      <c r="B22" s="116" t="s">
        <v>357</v>
      </c>
      <c r="C22" s="495" t="s">
        <v>345</v>
      </c>
      <c r="D22" s="495"/>
      <c r="E22" s="116" t="s">
        <v>343</v>
      </c>
      <c r="F22" s="130">
        <v>204.08</v>
      </c>
    </row>
    <row r="23" spans="1:6" s="125" customFormat="1" ht="13.2"/>
  </sheetData>
  <mergeCells count="23">
    <mergeCell ref="C22:D22"/>
    <mergeCell ref="C14:D14"/>
    <mergeCell ref="C15:D15"/>
    <mergeCell ref="A16:A20"/>
    <mergeCell ref="C16:D16"/>
    <mergeCell ref="C17:D17"/>
    <mergeCell ref="C18:D18"/>
    <mergeCell ref="C19:D19"/>
    <mergeCell ref="C20:D20"/>
    <mergeCell ref="A21:A22"/>
    <mergeCell ref="E2:E3"/>
    <mergeCell ref="F2:F3"/>
    <mergeCell ref="A4:A8"/>
    <mergeCell ref="C8:D8"/>
    <mergeCell ref="C21:D21"/>
    <mergeCell ref="C11:D11"/>
    <mergeCell ref="A2:A3"/>
    <mergeCell ref="B2:B3"/>
    <mergeCell ref="A12:A13"/>
    <mergeCell ref="A14:A15"/>
    <mergeCell ref="C12:D12"/>
    <mergeCell ref="C13:D13"/>
    <mergeCell ref="C2:D3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AD923-CAE9-4BAC-B3ED-F3785286FB0A}">
  <dimension ref="A1:I9"/>
  <sheetViews>
    <sheetView zoomScale="85" zoomScaleNormal="85" workbookViewId="0">
      <selection activeCell="A11" sqref="A11:XFD17"/>
    </sheetView>
  </sheetViews>
  <sheetFormatPr defaultColWidth="8.8984375" defaultRowHeight="13.8"/>
  <cols>
    <col min="1" max="1" width="8.8984375" style="382"/>
    <col min="2" max="2" width="11.296875" style="382" customWidth="1"/>
    <col min="3" max="3" width="43" style="382" customWidth="1"/>
    <col min="4" max="4" width="19.09765625" style="382" customWidth="1"/>
    <col min="5" max="5" width="12.8984375" style="382" customWidth="1"/>
    <col min="6" max="6" width="50.3984375" style="382" customWidth="1"/>
    <col min="7" max="7" width="17.09765625" style="382" customWidth="1"/>
    <col min="8" max="8" width="17.296875" style="382" bestFit="1" customWidth="1"/>
    <col min="9" max="9" width="17.296875" style="382" customWidth="1"/>
    <col min="10" max="10" width="8.8984375" style="382"/>
    <col min="11" max="11" width="16.09765625" style="382" customWidth="1"/>
    <col min="12" max="12" width="57.59765625" style="382" customWidth="1"/>
    <col min="13" max="16384" width="8.8984375" style="382"/>
  </cols>
  <sheetData>
    <row r="1" spans="1:9" ht="30.6" thickBot="1">
      <c r="B1" s="500" t="s">
        <v>513</v>
      </c>
      <c r="C1" s="501"/>
      <c r="D1" s="501"/>
      <c r="E1" s="501"/>
      <c r="F1" s="501"/>
      <c r="G1" s="501"/>
      <c r="H1" s="501"/>
      <c r="I1" s="501"/>
    </row>
    <row r="2" spans="1:9">
      <c r="B2" s="502" t="s">
        <v>59</v>
      </c>
      <c r="C2" s="504" t="s">
        <v>514</v>
      </c>
      <c r="D2" s="504" t="s">
        <v>515</v>
      </c>
      <c r="E2" s="504"/>
      <c r="F2" s="504"/>
      <c r="G2" s="504" t="s">
        <v>516</v>
      </c>
      <c r="H2" s="504"/>
      <c r="I2" s="504"/>
    </row>
    <row r="3" spans="1:9">
      <c r="B3" s="503"/>
      <c r="C3" s="505"/>
      <c r="D3" s="384" t="s">
        <v>517</v>
      </c>
      <c r="E3" s="384" t="s">
        <v>518</v>
      </c>
      <c r="F3" s="391" t="s">
        <v>523</v>
      </c>
      <c r="G3" s="384" t="s">
        <v>519</v>
      </c>
      <c r="H3" s="383" t="s">
        <v>520</v>
      </c>
      <c r="I3" s="383" t="s">
        <v>521</v>
      </c>
    </row>
    <row r="4" spans="1:9" s="385" customFormat="1" ht="27.6">
      <c r="A4" s="382"/>
      <c r="B4" s="506" t="s">
        <v>150</v>
      </c>
      <c r="C4" s="506" t="s">
        <v>151</v>
      </c>
      <c r="D4" s="386" t="s">
        <v>522</v>
      </c>
      <c r="E4" s="387">
        <v>45959</v>
      </c>
      <c r="F4" s="389" t="s">
        <v>524</v>
      </c>
      <c r="G4" s="390">
        <v>1995</v>
      </c>
      <c r="H4" s="507">
        <f>AVERAGE(G4:G6)</f>
        <v>2161.5399999999995</v>
      </c>
      <c r="I4" s="507">
        <f>SMALL(G4:G6,1)</f>
        <v>1995</v>
      </c>
    </row>
    <row r="5" spans="1:9" s="385" customFormat="1" ht="41.4">
      <c r="A5" s="382"/>
      <c r="B5" s="506"/>
      <c r="C5" s="506"/>
      <c r="D5" s="386" t="s">
        <v>525</v>
      </c>
      <c r="E5" s="387">
        <v>45959</v>
      </c>
      <c r="F5" s="388" t="s">
        <v>526</v>
      </c>
      <c r="G5" s="390">
        <v>2259.9</v>
      </c>
      <c r="H5" s="507"/>
      <c r="I5" s="507"/>
    </row>
    <row r="6" spans="1:9" s="385" customFormat="1" ht="27.6">
      <c r="A6" s="382"/>
      <c r="B6" s="506"/>
      <c r="C6" s="506"/>
      <c r="D6" s="386" t="s">
        <v>527</v>
      </c>
      <c r="E6" s="387">
        <v>45959</v>
      </c>
      <c r="F6" s="389" t="s">
        <v>528</v>
      </c>
      <c r="G6" s="390">
        <v>2229.7199999999998</v>
      </c>
      <c r="H6" s="507"/>
      <c r="I6" s="507"/>
    </row>
    <row r="7" spans="1:9" s="385" customFormat="1" ht="55.2">
      <c r="A7" s="382"/>
      <c r="B7" s="506" t="s">
        <v>152</v>
      </c>
      <c r="C7" s="506" t="s">
        <v>153</v>
      </c>
      <c r="D7" s="386" t="s">
        <v>529</v>
      </c>
      <c r="E7" s="387">
        <v>45959</v>
      </c>
      <c r="F7" s="389" t="s">
        <v>530</v>
      </c>
      <c r="G7" s="390">
        <v>167.44</v>
      </c>
      <c r="H7" s="507">
        <f>AVERAGE(G7:G9)</f>
        <v>150.94</v>
      </c>
      <c r="I7" s="507">
        <f>SMALL(G7:G9,1)</f>
        <v>110</v>
      </c>
    </row>
    <row r="8" spans="1:9" s="385" customFormat="1" ht="69">
      <c r="A8" s="382"/>
      <c r="B8" s="506"/>
      <c r="C8" s="506"/>
      <c r="D8" s="386" t="s">
        <v>532</v>
      </c>
      <c r="E8" s="387">
        <v>45959</v>
      </c>
      <c r="F8" s="389" t="s">
        <v>531</v>
      </c>
      <c r="G8" s="390">
        <v>175.38</v>
      </c>
      <c r="H8" s="507"/>
      <c r="I8" s="507"/>
    </row>
    <row r="9" spans="1:9" s="385" customFormat="1" ht="41.4">
      <c r="A9" s="382"/>
      <c r="B9" s="506"/>
      <c r="C9" s="506"/>
      <c r="D9" s="386" t="s">
        <v>533</v>
      </c>
      <c r="E9" s="387">
        <v>45959</v>
      </c>
      <c r="F9" s="389" t="s">
        <v>534</v>
      </c>
      <c r="G9" s="390">
        <v>110</v>
      </c>
      <c r="H9" s="507"/>
      <c r="I9" s="507"/>
    </row>
  </sheetData>
  <mergeCells count="13">
    <mergeCell ref="B7:B9"/>
    <mergeCell ref="C7:C9"/>
    <mergeCell ref="H7:H9"/>
    <mergeCell ref="I7:I9"/>
    <mergeCell ref="B4:B6"/>
    <mergeCell ref="C4:C6"/>
    <mergeCell ref="H4:H6"/>
    <mergeCell ref="I4:I6"/>
    <mergeCell ref="B1:I1"/>
    <mergeCell ref="B2:B3"/>
    <mergeCell ref="C2:C3"/>
    <mergeCell ref="D2:F2"/>
    <mergeCell ref="G2:I2"/>
  </mergeCells>
  <hyperlinks>
    <hyperlink ref="F4" r:id="rId1" xr:uid="{83487E2A-C7FA-46B4-BDBD-50450B9D57AA}"/>
    <hyperlink ref="F5" r:id="rId2" xr:uid="{6BEC23B7-B91C-4D6C-BD41-B999BC73C2B4}"/>
    <hyperlink ref="F6" r:id="rId3" xr:uid="{E2C44955-D81B-49DD-BE9A-62C72F4D56C7}"/>
    <hyperlink ref="F7" r:id="rId4" xr:uid="{576B32F9-4FF3-439B-8C2D-582650331E92}"/>
    <hyperlink ref="F8" r:id="rId5" xr:uid="{6C165D08-2E1C-49CB-B810-67391CDE387B}"/>
    <hyperlink ref="F9" r:id="rId6" xr:uid="{5E3D7D4B-82C8-4BFE-A1FF-0F5228424F81}"/>
  </hyperlink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B9EE4-8DA3-42E0-88FD-9BE356933C48}">
  <dimension ref="A1:L31"/>
  <sheetViews>
    <sheetView zoomScale="70" zoomScaleNormal="70" workbookViewId="0">
      <selection activeCell="E24" sqref="E24"/>
    </sheetView>
  </sheetViews>
  <sheetFormatPr defaultRowHeight="13.2"/>
  <cols>
    <col min="1" max="1" width="10.296875" style="290" customWidth="1"/>
    <col min="2" max="2" width="12.8984375" style="290" customWidth="1"/>
    <col min="3" max="3" width="57.69921875" style="290" customWidth="1"/>
    <col min="4" max="4" width="10.296875" style="290" customWidth="1"/>
    <col min="5" max="5" width="11.3984375" style="291" customWidth="1"/>
    <col min="6" max="6" width="12.09765625" style="290" customWidth="1"/>
    <col min="7" max="7" width="8.3984375" style="290" customWidth="1"/>
    <col min="8" max="8" width="12.59765625" style="290" customWidth="1"/>
    <col min="9" max="9" width="15.09765625" style="290" customWidth="1"/>
    <col min="10" max="10" width="14.8984375" style="290" customWidth="1"/>
    <col min="11" max="11" width="8.8984375" style="290"/>
    <col min="12" max="12" width="13.296875" style="290" bestFit="1" customWidth="1"/>
    <col min="13" max="13" width="17.3984375" style="290" bestFit="1" customWidth="1"/>
    <col min="14" max="14" width="21.296875" style="290" customWidth="1"/>
    <col min="15" max="248" width="8.8984375" style="290"/>
    <col min="249" max="249" width="6.59765625" style="290" bestFit="1" customWidth="1"/>
    <col min="250" max="250" width="40.69921875" style="290" customWidth="1"/>
    <col min="251" max="251" width="10.296875" style="290" customWidth="1"/>
    <col min="252" max="252" width="5.8984375" style="290" bestFit="1" customWidth="1"/>
    <col min="253" max="253" width="12.09765625" style="290" customWidth="1"/>
    <col min="254" max="254" width="8.3984375" style="290" customWidth="1"/>
    <col min="255" max="255" width="9.3984375" style="290" bestFit="1" customWidth="1"/>
    <col min="256" max="256" width="10.296875" style="290" bestFit="1" customWidth="1"/>
    <col min="257" max="257" width="14.8984375" style="290" customWidth="1"/>
    <col min="258" max="258" width="8.8984375" style="290"/>
    <col min="259" max="259" width="13.296875" style="290" bestFit="1" customWidth="1"/>
    <col min="260" max="262" width="11.69921875" style="290" customWidth="1"/>
    <col min="263" max="263" width="11.69921875" style="290" bestFit="1" customWidth="1"/>
    <col min="264" max="264" width="14" style="290" bestFit="1" customWidth="1"/>
    <col min="265" max="265" width="14.59765625" style="290" bestFit="1" customWidth="1"/>
    <col min="266" max="266" width="12.59765625" style="290" bestFit="1" customWidth="1"/>
    <col min="267" max="268" width="13.296875" style="290" bestFit="1" customWidth="1"/>
    <col min="269" max="269" width="17.3984375" style="290" bestFit="1" customWidth="1"/>
    <col min="270" max="270" width="21.296875" style="290" customWidth="1"/>
    <col min="271" max="504" width="8.8984375" style="290"/>
    <col min="505" max="505" width="6.59765625" style="290" bestFit="1" customWidth="1"/>
    <col min="506" max="506" width="40.69921875" style="290" customWidth="1"/>
    <col min="507" max="507" width="10.296875" style="290" customWidth="1"/>
    <col min="508" max="508" width="5.8984375" style="290" bestFit="1" customWidth="1"/>
    <col min="509" max="509" width="12.09765625" style="290" customWidth="1"/>
    <col min="510" max="510" width="8.3984375" style="290" customWidth="1"/>
    <col min="511" max="511" width="9.3984375" style="290" bestFit="1" customWidth="1"/>
    <col min="512" max="512" width="10.296875" style="290" bestFit="1" customWidth="1"/>
    <col min="513" max="513" width="14.8984375" style="290" customWidth="1"/>
    <col min="514" max="514" width="8.8984375" style="290"/>
    <col min="515" max="515" width="13.296875" style="290" bestFit="1" customWidth="1"/>
    <col min="516" max="518" width="11.69921875" style="290" customWidth="1"/>
    <col min="519" max="519" width="11.69921875" style="290" bestFit="1" customWidth="1"/>
    <col min="520" max="520" width="14" style="290" bestFit="1" customWidth="1"/>
    <col min="521" max="521" width="14.59765625" style="290" bestFit="1" customWidth="1"/>
    <col min="522" max="522" width="12.59765625" style="290" bestFit="1" customWidth="1"/>
    <col min="523" max="524" width="13.296875" style="290" bestFit="1" customWidth="1"/>
    <col min="525" max="525" width="17.3984375" style="290" bestFit="1" customWidth="1"/>
    <col min="526" max="526" width="21.296875" style="290" customWidth="1"/>
    <col min="527" max="760" width="8.8984375" style="290"/>
    <col min="761" max="761" width="6.59765625" style="290" bestFit="1" customWidth="1"/>
    <col min="762" max="762" width="40.69921875" style="290" customWidth="1"/>
    <col min="763" max="763" width="10.296875" style="290" customWidth="1"/>
    <col min="764" max="764" width="5.8984375" style="290" bestFit="1" customWidth="1"/>
    <col min="765" max="765" width="12.09765625" style="290" customWidth="1"/>
    <col min="766" max="766" width="8.3984375" style="290" customWidth="1"/>
    <col min="767" max="767" width="9.3984375" style="290" bestFit="1" customWidth="1"/>
    <col min="768" max="768" width="10.296875" style="290" bestFit="1" customWidth="1"/>
    <col min="769" max="769" width="14.8984375" style="290" customWidth="1"/>
    <col min="770" max="770" width="8.8984375" style="290"/>
    <col min="771" max="771" width="13.296875" style="290" bestFit="1" customWidth="1"/>
    <col min="772" max="774" width="11.69921875" style="290" customWidth="1"/>
    <col min="775" max="775" width="11.69921875" style="290" bestFit="1" customWidth="1"/>
    <col min="776" max="776" width="14" style="290" bestFit="1" customWidth="1"/>
    <col min="777" max="777" width="14.59765625" style="290" bestFit="1" customWidth="1"/>
    <col min="778" max="778" width="12.59765625" style="290" bestFit="1" customWidth="1"/>
    <col min="779" max="780" width="13.296875" style="290" bestFit="1" customWidth="1"/>
    <col min="781" max="781" width="17.3984375" style="290" bestFit="1" customWidth="1"/>
    <col min="782" max="782" width="21.296875" style="290" customWidth="1"/>
    <col min="783" max="1016" width="8.8984375" style="290"/>
    <col min="1017" max="1017" width="6.59765625" style="290" bestFit="1" customWidth="1"/>
    <col min="1018" max="1018" width="40.69921875" style="290" customWidth="1"/>
    <col min="1019" max="1019" width="10.296875" style="290" customWidth="1"/>
    <col min="1020" max="1020" width="5.8984375" style="290" bestFit="1" customWidth="1"/>
    <col min="1021" max="1021" width="12.09765625" style="290" customWidth="1"/>
    <col min="1022" max="1022" width="8.3984375" style="290" customWidth="1"/>
    <col min="1023" max="1023" width="9.3984375" style="290" bestFit="1" customWidth="1"/>
    <col min="1024" max="1024" width="10.296875" style="290" bestFit="1" customWidth="1"/>
    <col min="1025" max="1025" width="14.8984375" style="290" customWidth="1"/>
    <col min="1026" max="1026" width="8.8984375" style="290"/>
    <col min="1027" max="1027" width="13.296875" style="290" bestFit="1" customWidth="1"/>
    <col min="1028" max="1030" width="11.69921875" style="290" customWidth="1"/>
    <col min="1031" max="1031" width="11.69921875" style="290" bestFit="1" customWidth="1"/>
    <col min="1032" max="1032" width="14" style="290" bestFit="1" customWidth="1"/>
    <col min="1033" max="1033" width="14.59765625" style="290" bestFit="1" customWidth="1"/>
    <col min="1034" max="1034" width="12.59765625" style="290" bestFit="1" customWidth="1"/>
    <col min="1035" max="1036" width="13.296875" style="290" bestFit="1" customWidth="1"/>
    <col min="1037" max="1037" width="17.3984375" style="290" bestFit="1" customWidth="1"/>
    <col min="1038" max="1038" width="21.296875" style="290" customWidth="1"/>
    <col min="1039" max="1272" width="8.8984375" style="290"/>
    <col min="1273" max="1273" width="6.59765625" style="290" bestFit="1" customWidth="1"/>
    <col min="1274" max="1274" width="40.69921875" style="290" customWidth="1"/>
    <col min="1275" max="1275" width="10.296875" style="290" customWidth="1"/>
    <col min="1276" max="1276" width="5.8984375" style="290" bestFit="1" customWidth="1"/>
    <col min="1277" max="1277" width="12.09765625" style="290" customWidth="1"/>
    <col min="1278" max="1278" width="8.3984375" style="290" customWidth="1"/>
    <col min="1279" max="1279" width="9.3984375" style="290" bestFit="1" customWidth="1"/>
    <col min="1280" max="1280" width="10.296875" style="290" bestFit="1" customWidth="1"/>
    <col min="1281" max="1281" width="14.8984375" style="290" customWidth="1"/>
    <col min="1282" max="1282" width="8.8984375" style="290"/>
    <col min="1283" max="1283" width="13.296875" style="290" bestFit="1" customWidth="1"/>
    <col min="1284" max="1286" width="11.69921875" style="290" customWidth="1"/>
    <col min="1287" max="1287" width="11.69921875" style="290" bestFit="1" customWidth="1"/>
    <col min="1288" max="1288" width="14" style="290" bestFit="1" customWidth="1"/>
    <col min="1289" max="1289" width="14.59765625" style="290" bestFit="1" customWidth="1"/>
    <col min="1290" max="1290" width="12.59765625" style="290" bestFit="1" customWidth="1"/>
    <col min="1291" max="1292" width="13.296875" style="290" bestFit="1" customWidth="1"/>
    <col min="1293" max="1293" width="17.3984375" style="290" bestFit="1" customWidth="1"/>
    <col min="1294" max="1294" width="21.296875" style="290" customWidth="1"/>
    <col min="1295" max="1528" width="8.8984375" style="290"/>
    <col min="1529" max="1529" width="6.59765625" style="290" bestFit="1" customWidth="1"/>
    <col min="1530" max="1530" width="40.69921875" style="290" customWidth="1"/>
    <col min="1531" max="1531" width="10.296875" style="290" customWidth="1"/>
    <col min="1532" max="1532" width="5.8984375" style="290" bestFit="1" customWidth="1"/>
    <col min="1533" max="1533" width="12.09765625" style="290" customWidth="1"/>
    <col min="1534" max="1534" width="8.3984375" style="290" customWidth="1"/>
    <col min="1535" max="1535" width="9.3984375" style="290" bestFit="1" customWidth="1"/>
    <col min="1536" max="1536" width="10.296875" style="290" bestFit="1" customWidth="1"/>
    <col min="1537" max="1537" width="14.8984375" style="290" customWidth="1"/>
    <col min="1538" max="1538" width="8.8984375" style="290"/>
    <col min="1539" max="1539" width="13.296875" style="290" bestFit="1" customWidth="1"/>
    <col min="1540" max="1542" width="11.69921875" style="290" customWidth="1"/>
    <col min="1543" max="1543" width="11.69921875" style="290" bestFit="1" customWidth="1"/>
    <col min="1544" max="1544" width="14" style="290" bestFit="1" customWidth="1"/>
    <col min="1545" max="1545" width="14.59765625" style="290" bestFit="1" customWidth="1"/>
    <col min="1546" max="1546" width="12.59765625" style="290" bestFit="1" customWidth="1"/>
    <col min="1547" max="1548" width="13.296875" style="290" bestFit="1" customWidth="1"/>
    <col min="1549" max="1549" width="17.3984375" style="290" bestFit="1" customWidth="1"/>
    <col min="1550" max="1550" width="21.296875" style="290" customWidth="1"/>
    <col min="1551" max="1784" width="8.8984375" style="290"/>
    <col min="1785" max="1785" width="6.59765625" style="290" bestFit="1" customWidth="1"/>
    <col min="1786" max="1786" width="40.69921875" style="290" customWidth="1"/>
    <col min="1787" max="1787" width="10.296875" style="290" customWidth="1"/>
    <col min="1788" max="1788" width="5.8984375" style="290" bestFit="1" customWidth="1"/>
    <col min="1789" max="1789" width="12.09765625" style="290" customWidth="1"/>
    <col min="1790" max="1790" width="8.3984375" style="290" customWidth="1"/>
    <col min="1791" max="1791" width="9.3984375" style="290" bestFit="1" customWidth="1"/>
    <col min="1792" max="1792" width="10.296875" style="290" bestFit="1" customWidth="1"/>
    <col min="1793" max="1793" width="14.8984375" style="290" customWidth="1"/>
    <col min="1794" max="1794" width="8.8984375" style="290"/>
    <col min="1795" max="1795" width="13.296875" style="290" bestFit="1" customWidth="1"/>
    <col min="1796" max="1798" width="11.69921875" style="290" customWidth="1"/>
    <col min="1799" max="1799" width="11.69921875" style="290" bestFit="1" customWidth="1"/>
    <col min="1800" max="1800" width="14" style="290" bestFit="1" customWidth="1"/>
    <col min="1801" max="1801" width="14.59765625" style="290" bestFit="1" customWidth="1"/>
    <col min="1802" max="1802" width="12.59765625" style="290" bestFit="1" customWidth="1"/>
    <col min="1803" max="1804" width="13.296875" style="290" bestFit="1" customWidth="1"/>
    <col min="1805" max="1805" width="17.3984375" style="290" bestFit="1" customWidth="1"/>
    <col min="1806" max="1806" width="21.296875" style="290" customWidth="1"/>
    <col min="1807" max="2040" width="8.8984375" style="290"/>
    <col min="2041" max="2041" width="6.59765625" style="290" bestFit="1" customWidth="1"/>
    <col min="2042" max="2042" width="40.69921875" style="290" customWidth="1"/>
    <col min="2043" max="2043" width="10.296875" style="290" customWidth="1"/>
    <col min="2044" max="2044" width="5.8984375" style="290" bestFit="1" customWidth="1"/>
    <col min="2045" max="2045" width="12.09765625" style="290" customWidth="1"/>
    <col min="2046" max="2046" width="8.3984375" style="290" customWidth="1"/>
    <col min="2047" max="2047" width="9.3984375" style="290" bestFit="1" customWidth="1"/>
    <col min="2048" max="2048" width="10.296875" style="290" bestFit="1" customWidth="1"/>
    <col min="2049" max="2049" width="14.8984375" style="290" customWidth="1"/>
    <col min="2050" max="2050" width="8.8984375" style="290"/>
    <col min="2051" max="2051" width="13.296875" style="290" bestFit="1" customWidth="1"/>
    <col min="2052" max="2054" width="11.69921875" style="290" customWidth="1"/>
    <col min="2055" max="2055" width="11.69921875" style="290" bestFit="1" customWidth="1"/>
    <col min="2056" max="2056" width="14" style="290" bestFit="1" customWidth="1"/>
    <col min="2057" max="2057" width="14.59765625" style="290" bestFit="1" customWidth="1"/>
    <col min="2058" max="2058" width="12.59765625" style="290" bestFit="1" customWidth="1"/>
    <col min="2059" max="2060" width="13.296875" style="290" bestFit="1" customWidth="1"/>
    <col min="2061" max="2061" width="17.3984375" style="290" bestFit="1" customWidth="1"/>
    <col min="2062" max="2062" width="21.296875" style="290" customWidth="1"/>
    <col min="2063" max="2296" width="8.8984375" style="290"/>
    <col min="2297" max="2297" width="6.59765625" style="290" bestFit="1" customWidth="1"/>
    <col min="2298" max="2298" width="40.69921875" style="290" customWidth="1"/>
    <col min="2299" max="2299" width="10.296875" style="290" customWidth="1"/>
    <col min="2300" max="2300" width="5.8984375" style="290" bestFit="1" customWidth="1"/>
    <col min="2301" max="2301" width="12.09765625" style="290" customWidth="1"/>
    <col min="2302" max="2302" width="8.3984375" style="290" customWidth="1"/>
    <col min="2303" max="2303" width="9.3984375" style="290" bestFit="1" customWidth="1"/>
    <col min="2304" max="2304" width="10.296875" style="290" bestFit="1" customWidth="1"/>
    <col min="2305" max="2305" width="14.8984375" style="290" customWidth="1"/>
    <col min="2306" max="2306" width="8.8984375" style="290"/>
    <col min="2307" max="2307" width="13.296875" style="290" bestFit="1" customWidth="1"/>
    <col min="2308" max="2310" width="11.69921875" style="290" customWidth="1"/>
    <col min="2311" max="2311" width="11.69921875" style="290" bestFit="1" customWidth="1"/>
    <col min="2312" max="2312" width="14" style="290" bestFit="1" customWidth="1"/>
    <col min="2313" max="2313" width="14.59765625" style="290" bestFit="1" customWidth="1"/>
    <col min="2314" max="2314" width="12.59765625" style="290" bestFit="1" customWidth="1"/>
    <col min="2315" max="2316" width="13.296875" style="290" bestFit="1" customWidth="1"/>
    <col min="2317" max="2317" width="17.3984375" style="290" bestFit="1" customWidth="1"/>
    <col min="2318" max="2318" width="21.296875" style="290" customWidth="1"/>
    <col min="2319" max="2552" width="8.8984375" style="290"/>
    <col min="2553" max="2553" width="6.59765625" style="290" bestFit="1" customWidth="1"/>
    <col min="2554" max="2554" width="40.69921875" style="290" customWidth="1"/>
    <col min="2555" max="2555" width="10.296875" style="290" customWidth="1"/>
    <col min="2556" max="2556" width="5.8984375" style="290" bestFit="1" customWidth="1"/>
    <col min="2557" max="2557" width="12.09765625" style="290" customWidth="1"/>
    <col min="2558" max="2558" width="8.3984375" style="290" customWidth="1"/>
    <col min="2559" max="2559" width="9.3984375" style="290" bestFit="1" customWidth="1"/>
    <col min="2560" max="2560" width="10.296875" style="290" bestFit="1" customWidth="1"/>
    <col min="2561" max="2561" width="14.8984375" style="290" customWidth="1"/>
    <col min="2562" max="2562" width="8.8984375" style="290"/>
    <col min="2563" max="2563" width="13.296875" style="290" bestFit="1" customWidth="1"/>
    <col min="2564" max="2566" width="11.69921875" style="290" customWidth="1"/>
    <col min="2567" max="2567" width="11.69921875" style="290" bestFit="1" customWidth="1"/>
    <col min="2568" max="2568" width="14" style="290" bestFit="1" customWidth="1"/>
    <col min="2569" max="2569" width="14.59765625" style="290" bestFit="1" customWidth="1"/>
    <col min="2570" max="2570" width="12.59765625" style="290" bestFit="1" customWidth="1"/>
    <col min="2571" max="2572" width="13.296875" style="290" bestFit="1" customWidth="1"/>
    <col min="2573" max="2573" width="17.3984375" style="290" bestFit="1" customWidth="1"/>
    <col min="2574" max="2574" width="21.296875" style="290" customWidth="1"/>
    <col min="2575" max="2808" width="8.8984375" style="290"/>
    <col min="2809" max="2809" width="6.59765625" style="290" bestFit="1" customWidth="1"/>
    <col min="2810" max="2810" width="40.69921875" style="290" customWidth="1"/>
    <col min="2811" max="2811" width="10.296875" style="290" customWidth="1"/>
    <col min="2812" max="2812" width="5.8984375" style="290" bestFit="1" customWidth="1"/>
    <col min="2813" max="2813" width="12.09765625" style="290" customWidth="1"/>
    <col min="2814" max="2814" width="8.3984375" style="290" customWidth="1"/>
    <col min="2815" max="2815" width="9.3984375" style="290" bestFit="1" customWidth="1"/>
    <col min="2816" max="2816" width="10.296875" style="290" bestFit="1" customWidth="1"/>
    <col min="2817" max="2817" width="14.8984375" style="290" customWidth="1"/>
    <col min="2818" max="2818" width="8.8984375" style="290"/>
    <col min="2819" max="2819" width="13.296875" style="290" bestFit="1" customWidth="1"/>
    <col min="2820" max="2822" width="11.69921875" style="290" customWidth="1"/>
    <col min="2823" max="2823" width="11.69921875" style="290" bestFit="1" customWidth="1"/>
    <col min="2824" max="2824" width="14" style="290" bestFit="1" customWidth="1"/>
    <col min="2825" max="2825" width="14.59765625" style="290" bestFit="1" customWidth="1"/>
    <col min="2826" max="2826" width="12.59765625" style="290" bestFit="1" customWidth="1"/>
    <col min="2827" max="2828" width="13.296875" style="290" bestFit="1" customWidth="1"/>
    <col min="2829" max="2829" width="17.3984375" style="290" bestFit="1" customWidth="1"/>
    <col min="2830" max="2830" width="21.296875" style="290" customWidth="1"/>
    <col min="2831" max="3064" width="8.8984375" style="290"/>
    <col min="3065" max="3065" width="6.59765625" style="290" bestFit="1" customWidth="1"/>
    <col min="3066" max="3066" width="40.69921875" style="290" customWidth="1"/>
    <col min="3067" max="3067" width="10.296875" style="290" customWidth="1"/>
    <col min="3068" max="3068" width="5.8984375" style="290" bestFit="1" customWidth="1"/>
    <col min="3069" max="3069" width="12.09765625" style="290" customWidth="1"/>
    <col min="3070" max="3070" width="8.3984375" style="290" customWidth="1"/>
    <col min="3071" max="3071" width="9.3984375" style="290" bestFit="1" customWidth="1"/>
    <col min="3072" max="3072" width="10.296875" style="290" bestFit="1" customWidth="1"/>
    <col min="3073" max="3073" width="14.8984375" style="290" customWidth="1"/>
    <col min="3074" max="3074" width="8.8984375" style="290"/>
    <col min="3075" max="3075" width="13.296875" style="290" bestFit="1" customWidth="1"/>
    <col min="3076" max="3078" width="11.69921875" style="290" customWidth="1"/>
    <col min="3079" max="3079" width="11.69921875" style="290" bestFit="1" customWidth="1"/>
    <col min="3080" max="3080" width="14" style="290" bestFit="1" customWidth="1"/>
    <col min="3081" max="3081" width="14.59765625" style="290" bestFit="1" customWidth="1"/>
    <col min="3082" max="3082" width="12.59765625" style="290" bestFit="1" customWidth="1"/>
    <col min="3083" max="3084" width="13.296875" style="290" bestFit="1" customWidth="1"/>
    <col min="3085" max="3085" width="17.3984375" style="290" bestFit="1" customWidth="1"/>
    <col min="3086" max="3086" width="21.296875" style="290" customWidth="1"/>
    <col min="3087" max="3320" width="8.8984375" style="290"/>
    <col min="3321" max="3321" width="6.59765625" style="290" bestFit="1" customWidth="1"/>
    <col min="3322" max="3322" width="40.69921875" style="290" customWidth="1"/>
    <col min="3323" max="3323" width="10.296875" style="290" customWidth="1"/>
    <col min="3324" max="3324" width="5.8984375" style="290" bestFit="1" customWidth="1"/>
    <col min="3325" max="3325" width="12.09765625" style="290" customWidth="1"/>
    <col min="3326" max="3326" width="8.3984375" style="290" customWidth="1"/>
    <col min="3327" max="3327" width="9.3984375" style="290" bestFit="1" customWidth="1"/>
    <col min="3328" max="3328" width="10.296875" style="290" bestFit="1" customWidth="1"/>
    <col min="3329" max="3329" width="14.8984375" style="290" customWidth="1"/>
    <col min="3330" max="3330" width="8.8984375" style="290"/>
    <col min="3331" max="3331" width="13.296875" style="290" bestFit="1" customWidth="1"/>
    <col min="3332" max="3334" width="11.69921875" style="290" customWidth="1"/>
    <col min="3335" max="3335" width="11.69921875" style="290" bestFit="1" customWidth="1"/>
    <col min="3336" max="3336" width="14" style="290" bestFit="1" customWidth="1"/>
    <col min="3337" max="3337" width="14.59765625" style="290" bestFit="1" customWidth="1"/>
    <col min="3338" max="3338" width="12.59765625" style="290" bestFit="1" customWidth="1"/>
    <col min="3339" max="3340" width="13.296875" style="290" bestFit="1" customWidth="1"/>
    <col min="3341" max="3341" width="17.3984375" style="290" bestFit="1" customWidth="1"/>
    <col min="3342" max="3342" width="21.296875" style="290" customWidth="1"/>
    <col min="3343" max="3576" width="8.8984375" style="290"/>
    <col min="3577" max="3577" width="6.59765625" style="290" bestFit="1" customWidth="1"/>
    <col min="3578" max="3578" width="40.69921875" style="290" customWidth="1"/>
    <col min="3579" max="3579" width="10.296875" style="290" customWidth="1"/>
    <col min="3580" max="3580" width="5.8984375" style="290" bestFit="1" customWidth="1"/>
    <col min="3581" max="3581" width="12.09765625" style="290" customWidth="1"/>
    <col min="3582" max="3582" width="8.3984375" style="290" customWidth="1"/>
    <col min="3583" max="3583" width="9.3984375" style="290" bestFit="1" customWidth="1"/>
    <col min="3584" max="3584" width="10.296875" style="290" bestFit="1" customWidth="1"/>
    <col min="3585" max="3585" width="14.8984375" style="290" customWidth="1"/>
    <col min="3586" max="3586" width="8.8984375" style="290"/>
    <col min="3587" max="3587" width="13.296875" style="290" bestFit="1" customWidth="1"/>
    <col min="3588" max="3590" width="11.69921875" style="290" customWidth="1"/>
    <col min="3591" max="3591" width="11.69921875" style="290" bestFit="1" customWidth="1"/>
    <col min="3592" max="3592" width="14" style="290" bestFit="1" customWidth="1"/>
    <col min="3593" max="3593" width="14.59765625" style="290" bestFit="1" customWidth="1"/>
    <col min="3594" max="3594" width="12.59765625" style="290" bestFit="1" customWidth="1"/>
    <col min="3595" max="3596" width="13.296875" style="290" bestFit="1" customWidth="1"/>
    <col min="3597" max="3597" width="17.3984375" style="290" bestFit="1" customWidth="1"/>
    <col min="3598" max="3598" width="21.296875" style="290" customWidth="1"/>
    <col min="3599" max="3832" width="8.8984375" style="290"/>
    <col min="3833" max="3833" width="6.59765625" style="290" bestFit="1" customWidth="1"/>
    <col min="3834" max="3834" width="40.69921875" style="290" customWidth="1"/>
    <col min="3835" max="3835" width="10.296875" style="290" customWidth="1"/>
    <col min="3836" max="3836" width="5.8984375" style="290" bestFit="1" customWidth="1"/>
    <col min="3837" max="3837" width="12.09765625" style="290" customWidth="1"/>
    <col min="3838" max="3838" width="8.3984375" style="290" customWidth="1"/>
    <col min="3839" max="3839" width="9.3984375" style="290" bestFit="1" customWidth="1"/>
    <col min="3840" max="3840" width="10.296875" style="290" bestFit="1" customWidth="1"/>
    <col min="3841" max="3841" width="14.8984375" style="290" customWidth="1"/>
    <col min="3842" max="3842" width="8.8984375" style="290"/>
    <col min="3843" max="3843" width="13.296875" style="290" bestFit="1" customWidth="1"/>
    <col min="3844" max="3846" width="11.69921875" style="290" customWidth="1"/>
    <col min="3847" max="3847" width="11.69921875" style="290" bestFit="1" customWidth="1"/>
    <col min="3848" max="3848" width="14" style="290" bestFit="1" customWidth="1"/>
    <col min="3849" max="3849" width="14.59765625" style="290" bestFit="1" customWidth="1"/>
    <col min="3850" max="3850" width="12.59765625" style="290" bestFit="1" customWidth="1"/>
    <col min="3851" max="3852" width="13.296875" style="290" bestFit="1" customWidth="1"/>
    <col min="3853" max="3853" width="17.3984375" style="290" bestFit="1" customWidth="1"/>
    <col min="3854" max="3854" width="21.296875" style="290" customWidth="1"/>
    <col min="3855" max="4088" width="8.8984375" style="290"/>
    <col min="4089" max="4089" width="6.59765625" style="290" bestFit="1" customWidth="1"/>
    <col min="4090" max="4090" width="40.69921875" style="290" customWidth="1"/>
    <col min="4091" max="4091" width="10.296875" style="290" customWidth="1"/>
    <col min="4092" max="4092" width="5.8984375" style="290" bestFit="1" customWidth="1"/>
    <col min="4093" max="4093" width="12.09765625" style="290" customWidth="1"/>
    <col min="4094" max="4094" width="8.3984375" style="290" customWidth="1"/>
    <col min="4095" max="4095" width="9.3984375" style="290" bestFit="1" customWidth="1"/>
    <col min="4096" max="4096" width="10.296875" style="290" bestFit="1" customWidth="1"/>
    <col min="4097" max="4097" width="14.8984375" style="290" customWidth="1"/>
    <col min="4098" max="4098" width="8.8984375" style="290"/>
    <col min="4099" max="4099" width="13.296875" style="290" bestFit="1" customWidth="1"/>
    <col min="4100" max="4102" width="11.69921875" style="290" customWidth="1"/>
    <col min="4103" max="4103" width="11.69921875" style="290" bestFit="1" customWidth="1"/>
    <col min="4104" max="4104" width="14" style="290" bestFit="1" customWidth="1"/>
    <col min="4105" max="4105" width="14.59765625" style="290" bestFit="1" customWidth="1"/>
    <col min="4106" max="4106" width="12.59765625" style="290" bestFit="1" customWidth="1"/>
    <col min="4107" max="4108" width="13.296875" style="290" bestFit="1" customWidth="1"/>
    <col min="4109" max="4109" width="17.3984375" style="290" bestFit="1" customWidth="1"/>
    <col min="4110" max="4110" width="21.296875" style="290" customWidth="1"/>
    <col min="4111" max="4344" width="8.8984375" style="290"/>
    <col min="4345" max="4345" width="6.59765625" style="290" bestFit="1" customWidth="1"/>
    <col min="4346" max="4346" width="40.69921875" style="290" customWidth="1"/>
    <col min="4347" max="4347" width="10.296875" style="290" customWidth="1"/>
    <col min="4348" max="4348" width="5.8984375" style="290" bestFit="1" customWidth="1"/>
    <col min="4349" max="4349" width="12.09765625" style="290" customWidth="1"/>
    <col min="4350" max="4350" width="8.3984375" style="290" customWidth="1"/>
    <col min="4351" max="4351" width="9.3984375" style="290" bestFit="1" customWidth="1"/>
    <col min="4352" max="4352" width="10.296875" style="290" bestFit="1" customWidth="1"/>
    <col min="4353" max="4353" width="14.8984375" style="290" customWidth="1"/>
    <col min="4354" max="4354" width="8.8984375" style="290"/>
    <col min="4355" max="4355" width="13.296875" style="290" bestFit="1" customWidth="1"/>
    <col min="4356" max="4358" width="11.69921875" style="290" customWidth="1"/>
    <col min="4359" max="4359" width="11.69921875" style="290" bestFit="1" customWidth="1"/>
    <col min="4360" max="4360" width="14" style="290" bestFit="1" customWidth="1"/>
    <col min="4361" max="4361" width="14.59765625" style="290" bestFit="1" customWidth="1"/>
    <col min="4362" max="4362" width="12.59765625" style="290" bestFit="1" customWidth="1"/>
    <col min="4363" max="4364" width="13.296875" style="290" bestFit="1" customWidth="1"/>
    <col min="4365" max="4365" width="17.3984375" style="290" bestFit="1" customWidth="1"/>
    <col min="4366" max="4366" width="21.296875" style="290" customWidth="1"/>
    <col min="4367" max="4600" width="8.8984375" style="290"/>
    <col min="4601" max="4601" width="6.59765625" style="290" bestFit="1" customWidth="1"/>
    <col min="4602" max="4602" width="40.69921875" style="290" customWidth="1"/>
    <col min="4603" max="4603" width="10.296875" style="290" customWidth="1"/>
    <col min="4604" max="4604" width="5.8984375" style="290" bestFit="1" customWidth="1"/>
    <col min="4605" max="4605" width="12.09765625" style="290" customWidth="1"/>
    <col min="4606" max="4606" width="8.3984375" style="290" customWidth="1"/>
    <col min="4607" max="4607" width="9.3984375" style="290" bestFit="1" customWidth="1"/>
    <col min="4608" max="4608" width="10.296875" style="290" bestFit="1" customWidth="1"/>
    <col min="4609" max="4609" width="14.8984375" style="290" customWidth="1"/>
    <col min="4610" max="4610" width="8.8984375" style="290"/>
    <col min="4611" max="4611" width="13.296875" style="290" bestFit="1" customWidth="1"/>
    <col min="4612" max="4614" width="11.69921875" style="290" customWidth="1"/>
    <col min="4615" max="4615" width="11.69921875" style="290" bestFit="1" customWidth="1"/>
    <col min="4616" max="4616" width="14" style="290" bestFit="1" customWidth="1"/>
    <col min="4617" max="4617" width="14.59765625" style="290" bestFit="1" customWidth="1"/>
    <col min="4618" max="4618" width="12.59765625" style="290" bestFit="1" customWidth="1"/>
    <col min="4619" max="4620" width="13.296875" style="290" bestFit="1" customWidth="1"/>
    <col min="4621" max="4621" width="17.3984375" style="290" bestFit="1" customWidth="1"/>
    <col min="4622" max="4622" width="21.296875" style="290" customWidth="1"/>
    <col min="4623" max="4856" width="8.8984375" style="290"/>
    <col min="4857" max="4857" width="6.59765625" style="290" bestFit="1" customWidth="1"/>
    <col min="4858" max="4858" width="40.69921875" style="290" customWidth="1"/>
    <col min="4859" max="4859" width="10.296875" style="290" customWidth="1"/>
    <col min="4860" max="4860" width="5.8984375" style="290" bestFit="1" customWidth="1"/>
    <col min="4861" max="4861" width="12.09765625" style="290" customWidth="1"/>
    <col min="4862" max="4862" width="8.3984375" style="290" customWidth="1"/>
    <col min="4863" max="4863" width="9.3984375" style="290" bestFit="1" customWidth="1"/>
    <col min="4864" max="4864" width="10.296875" style="290" bestFit="1" customWidth="1"/>
    <col min="4865" max="4865" width="14.8984375" style="290" customWidth="1"/>
    <col min="4866" max="4866" width="8.8984375" style="290"/>
    <col min="4867" max="4867" width="13.296875" style="290" bestFit="1" customWidth="1"/>
    <col min="4868" max="4870" width="11.69921875" style="290" customWidth="1"/>
    <col min="4871" max="4871" width="11.69921875" style="290" bestFit="1" customWidth="1"/>
    <col min="4872" max="4872" width="14" style="290" bestFit="1" customWidth="1"/>
    <col min="4873" max="4873" width="14.59765625" style="290" bestFit="1" customWidth="1"/>
    <col min="4874" max="4874" width="12.59765625" style="290" bestFit="1" customWidth="1"/>
    <col min="4875" max="4876" width="13.296875" style="290" bestFit="1" customWidth="1"/>
    <col min="4877" max="4877" width="17.3984375" style="290" bestFit="1" customWidth="1"/>
    <col min="4878" max="4878" width="21.296875" style="290" customWidth="1"/>
    <col min="4879" max="5112" width="8.8984375" style="290"/>
    <col min="5113" max="5113" width="6.59765625" style="290" bestFit="1" customWidth="1"/>
    <col min="5114" max="5114" width="40.69921875" style="290" customWidth="1"/>
    <col min="5115" max="5115" width="10.296875" style="290" customWidth="1"/>
    <col min="5116" max="5116" width="5.8984375" style="290" bestFit="1" customWidth="1"/>
    <col min="5117" max="5117" width="12.09765625" style="290" customWidth="1"/>
    <col min="5118" max="5118" width="8.3984375" style="290" customWidth="1"/>
    <col min="5119" max="5119" width="9.3984375" style="290" bestFit="1" customWidth="1"/>
    <col min="5120" max="5120" width="10.296875" style="290" bestFit="1" customWidth="1"/>
    <col min="5121" max="5121" width="14.8984375" style="290" customWidth="1"/>
    <col min="5122" max="5122" width="8.8984375" style="290"/>
    <col min="5123" max="5123" width="13.296875" style="290" bestFit="1" customWidth="1"/>
    <col min="5124" max="5126" width="11.69921875" style="290" customWidth="1"/>
    <col min="5127" max="5127" width="11.69921875" style="290" bestFit="1" customWidth="1"/>
    <col min="5128" max="5128" width="14" style="290" bestFit="1" customWidth="1"/>
    <col min="5129" max="5129" width="14.59765625" style="290" bestFit="1" customWidth="1"/>
    <col min="5130" max="5130" width="12.59765625" style="290" bestFit="1" customWidth="1"/>
    <col min="5131" max="5132" width="13.296875" style="290" bestFit="1" customWidth="1"/>
    <col min="5133" max="5133" width="17.3984375" style="290" bestFit="1" customWidth="1"/>
    <col min="5134" max="5134" width="21.296875" style="290" customWidth="1"/>
    <col min="5135" max="5368" width="8.8984375" style="290"/>
    <col min="5369" max="5369" width="6.59765625" style="290" bestFit="1" customWidth="1"/>
    <col min="5370" max="5370" width="40.69921875" style="290" customWidth="1"/>
    <col min="5371" max="5371" width="10.296875" style="290" customWidth="1"/>
    <col min="5372" max="5372" width="5.8984375" style="290" bestFit="1" customWidth="1"/>
    <col min="5373" max="5373" width="12.09765625" style="290" customWidth="1"/>
    <col min="5374" max="5374" width="8.3984375" style="290" customWidth="1"/>
    <col min="5375" max="5375" width="9.3984375" style="290" bestFit="1" customWidth="1"/>
    <col min="5376" max="5376" width="10.296875" style="290" bestFit="1" customWidth="1"/>
    <col min="5377" max="5377" width="14.8984375" style="290" customWidth="1"/>
    <col min="5378" max="5378" width="8.8984375" style="290"/>
    <col min="5379" max="5379" width="13.296875" style="290" bestFit="1" customWidth="1"/>
    <col min="5380" max="5382" width="11.69921875" style="290" customWidth="1"/>
    <col min="5383" max="5383" width="11.69921875" style="290" bestFit="1" customWidth="1"/>
    <col min="5384" max="5384" width="14" style="290" bestFit="1" customWidth="1"/>
    <col min="5385" max="5385" width="14.59765625" style="290" bestFit="1" customWidth="1"/>
    <col min="5386" max="5386" width="12.59765625" style="290" bestFit="1" customWidth="1"/>
    <col min="5387" max="5388" width="13.296875" style="290" bestFit="1" customWidth="1"/>
    <col min="5389" max="5389" width="17.3984375" style="290" bestFit="1" customWidth="1"/>
    <col min="5390" max="5390" width="21.296875" style="290" customWidth="1"/>
    <col min="5391" max="5624" width="8.8984375" style="290"/>
    <col min="5625" max="5625" width="6.59765625" style="290" bestFit="1" customWidth="1"/>
    <col min="5626" max="5626" width="40.69921875" style="290" customWidth="1"/>
    <col min="5627" max="5627" width="10.296875" style="290" customWidth="1"/>
    <col min="5628" max="5628" width="5.8984375" style="290" bestFit="1" customWidth="1"/>
    <col min="5629" max="5629" width="12.09765625" style="290" customWidth="1"/>
    <col min="5630" max="5630" width="8.3984375" style="290" customWidth="1"/>
    <col min="5631" max="5631" width="9.3984375" style="290" bestFit="1" customWidth="1"/>
    <col min="5632" max="5632" width="10.296875" style="290" bestFit="1" customWidth="1"/>
    <col min="5633" max="5633" width="14.8984375" style="290" customWidth="1"/>
    <col min="5634" max="5634" width="8.8984375" style="290"/>
    <col min="5635" max="5635" width="13.296875" style="290" bestFit="1" customWidth="1"/>
    <col min="5636" max="5638" width="11.69921875" style="290" customWidth="1"/>
    <col min="5639" max="5639" width="11.69921875" style="290" bestFit="1" customWidth="1"/>
    <col min="5640" max="5640" width="14" style="290" bestFit="1" customWidth="1"/>
    <col min="5641" max="5641" width="14.59765625" style="290" bestFit="1" customWidth="1"/>
    <col min="5642" max="5642" width="12.59765625" style="290" bestFit="1" customWidth="1"/>
    <col min="5643" max="5644" width="13.296875" style="290" bestFit="1" customWidth="1"/>
    <col min="5645" max="5645" width="17.3984375" style="290" bestFit="1" customWidth="1"/>
    <col min="5646" max="5646" width="21.296875" style="290" customWidth="1"/>
    <col min="5647" max="5880" width="8.8984375" style="290"/>
    <col min="5881" max="5881" width="6.59765625" style="290" bestFit="1" customWidth="1"/>
    <col min="5882" max="5882" width="40.69921875" style="290" customWidth="1"/>
    <col min="5883" max="5883" width="10.296875" style="290" customWidth="1"/>
    <col min="5884" max="5884" width="5.8984375" style="290" bestFit="1" customWidth="1"/>
    <col min="5885" max="5885" width="12.09765625" style="290" customWidth="1"/>
    <col min="5886" max="5886" width="8.3984375" style="290" customWidth="1"/>
    <col min="5887" max="5887" width="9.3984375" style="290" bestFit="1" customWidth="1"/>
    <col min="5888" max="5888" width="10.296875" style="290" bestFit="1" customWidth="1"/>
    <col min="5889" max="5889" width="14.8984375" style="290" customWidth="1"/>
    <col min="5890" max="5890" width="8.8984375" style="290"/>
    <col min="5891" max="5891" width="13.296875" style="290" bestFit="1" customWidth="1"/>
    <col min="5892" max="5894" width="11.69921875" style="290" customWidth="1"/>
    <col min="5895" max="5895" width="11.69921875" style="290" bestFit="1" customWidth="1"/>
    <col min="5896" max="5896" width="14" style="290" bestFit="1" customWidth="1"/>
    <col min="5897" max="5897" width="14.59765625" style="290" bestFit="1" customWidth="1"/>
    <col min="5898" max="5898" width="12.59765625" style="290" bestFit="1" customWidth="1"/>
    <col min="5899" max="5900" width="13.296875" style="290" bestFit="1" customWidth="1"/>
    <col min="5901" max="5901" width="17.3984375" style="290" bestFit="1" customWidth="1"/>
    <col min="5902" max="5902" width="21.296875" style="290" customWidth="1"/>
    <col min="5903" max="6136" width="8.8984375" style="290"/>
    <col min="6137" max="6137" width="6.59765625" style="290" bestFit="1" customWidth="1"/>
    <col min="6138" max="6138" width="40.69921875" style="290" customWidth="1"/>
    <col min="6139" max="6139" width="10.296875" style="290" customWidth="1"/>
    <col min="6140" max="6140" width="5.8984375" style="290" bestFit="1" customWidth="1"/>
    <col min="6141" max="6141" width="12.09765625" style="290" customWidth="1"/>
    <col min="6142" max="6142" width="8.3984375" style="290" customWidth="1"/>
    <col min="6143" max="6143" width="9.3984375" style="290" bestFit="1" customWidth="1"/>
    <col min="6144" max="6144" width="10.296875" style="290" bestFit="1" customWidth="1"/>
    <col min="6145" max="6145" width="14.8984375" style="290" customWidth="1"/>
    <col min="6146" max="6146" width="8.8984375" style="290"/>
    <col min="6147" max="6147" width="13.296875" style="290" bestFit="1" customWidth="1"/>
    <col min="6148" max="6150" width="11.69921875" style="290" customWidth="1"/>
    <col min="6151" max="6151" width="11.69921875" style="290" bestFit="1" customWidth="1"/>
    <col min="6152" max="6152" width="14" style="290" bestFit="1" customWidth="1"/>
    <col min="6153" max="6153" width="14.59765625" style="290" bestFit="1" customWidth="1"/>
    <col min="6154" max="6154" width="12.59765625" style="290" bestFit="1" customWidth="1"/>
    <col min="6155" max="6156" width="13.296875" style="290" bestFit="1" customWidth="1"/>
    <col min="6157" max="6157" width="17.3984375" style="290" bestFit="1" customWidth="1"/>
    <col min="6158" max="6158" width="21.296875" style="290" customWidth="1"/>
    <col min="6159" max="6392" width="8.8984375" style="290"/>
    <col min="6393" max="6393" width="6.59765625" style="290" bestFit="1" customWidth="1"/>
    <col min="6394" max="6394" width="40.69921875" style="290" customWidth="1"/>
    <col min="6395" max="6395" width="10.296875" style="290" customWidth="1"/>
    <col min="6396" max="6396" width="5.8984375" style="290" bestFit="1" customWidth="1"/>
    <col min="6397" max="6397" width="12.09765625" style="290" customWidth="1"/>
    <col min="6398" max="6398" width="8.3984375" style="290" customWidth="1"/>
    <col min="6399" max="6399" width="9.3984375" style="290" bestFit="1" customWidth="1"/>
    <col min="6400" max="6400" width="10.296875" style="290" bestFit="1" customWidth="1"/>
    <col min="6401" max="6401" width="14.8984375" style="290" customWidth="1"/>
    <col min="6402" max="6402" width="8.8984375" style="290"/>
    <col min="6403" max="6403" width="13.296875" style="290" bestFit="1" customWidth="1"/>
    <col min="6404" max="6406" width="11.69921875" style="290" customWidth="1"/>
    <col min="6407" max="6407" width="11.69921875" style="290" bestFit="1" customWidth="1"/>
    <col min="6408" max="6408" width="14" style="290" bestFit="1" customWidth="1"/>
    <col min="6409" max="6409" width="14.59765625" style="290" bestFit="1" customWidth="1"/>
    <col min="6410" max="6410" width="12.59765625" style="290" bestFit="1" customWidth="1"/>
    <col min="6411" max="6412" width="13.296875" style="290" bestFit="1" customWidth="1"/>
    <col min="6413" max="6413" width="17.3984375" style="290" bestFit="1" customWidth="1"/>
    <col min="6414" max="6414" width="21.296875" style="290" customWidth="1"/>
    <col min="6415" max="6648" width="8.8984375" style="290"/>
    <col min="6649" max="6649" width="6.59765625" style="290" bestFit="1" customWidth="1"/>
    <col min="6650" max="6650" width="40.69921875" style="290" customWidth="1"/>
    <col min="6651" max="6651" width="10.296875" style="290" customWidth="1"/>
    <col min="6652" max="6652" width="5.8984375" style="290" bestFit="1" customWidth="1"/>
    <col min="6653" max="6653" width="12.09765625" style="290" customWidth="1"/>
    <col min="6654" max="6654" width="8.3984375" style="290" customWidth="1"/>
    <col min="6655" max="6655" width="9.3984375" style="290" bestFit="1" customWidth="1"/>
    <col min="6656" max="6656" width="10.296875" style="290" bestFit="1" customWidth="1"/>
    <col min="6657" max="6657" width="14.8984375" style="290" customWidth="1"/>
    <col min="6658" max="6658" width="8.8984375" style="290"/>
    <col min="6659" max="6659" width="13.296875" style="290" bestFit="1" customWidth="1"/>
    <col min="6660" max="6662" width="11.69921875" style="290" customWidth="1"/>
    <col min="6663" max="6663" width="11.69921875" style="290" bestFit="1" customWidth="1"/>
    <col min="6664" max="6664" width="14" style="290" bestFit="1" customWidth="1"/>
    <col min="6665" max="6665" width="14.59765625" style="290" bestFit="1" customWidth="1"/>
    <col min="6666" max="6666" width="12.59765625" style="290" bestFit="1" customWidth="1"/>
    <col min="6667" max="6668" width="13.296875" style="290" bestFit="1" customWidth="1"/>
    <col min="6669" max="6669" width="17.3984375" style="290" bestFit="1" customWidth="1"/>
    <col min="6670" max="6670" width="21.296875" style="290" customWidth="1"/>
    <col min="6671" max="6904" width="8.8984375" style="290"/>
    <col min="6905" max="6905" width="6.59765625" style="290" bestFit="1" customWidth="1"/>
    <col min="6906" max="6906" width="40.69921875" style="290" customWidth="1"/>
    <col min="6907" max="6907" width="10.296875" style="290" customWidth="1"/>
    <col min="6908" max="6908" width="5.8984375" style="290" bestFit="1" customWidth="1"/>
    <col min="6909" max="6909" width="12.09765625" style="290" customWidth="1"/>
    <col min="6910" max="6910" width="8.3984375" style="290" customWidth="1"/>
    <col min="6911" max="6911" width="9.3984375" style="290" bestFit="1" customWidth="1"/>
    <col min="6912" max="6912" width="10.296875" style="290" bestFit="1" customWidth="1"/>
    <col min="6913" max="6913" width="14.8984375" style="290" customWidth="1"/>
    <col min="6914" max="6914" width="8.8984375" style="290"/>
    <col min="6915" max="6915" width="13.296875" style="290" bestFit="1" customWidth="1"/>
    <col min="6916" max="6918" width="11.69921875" style="290" customWidth="1"/>
    <col min="6919" max="6919" width="11.69921875" style="290" bestFit="1" customWidth="1"/>
    <col min="6920" max="6920" width="14" style="290" bestFit="1" customWidth="1"/>
    <col min="6921" max="6921" width="14.59765625" style="290" bestFit="1" customWidth="1"/>
    <col min="6922" max="6922" width="12.59765625" style="290" bestFit="1" customWidth="1"/>
    <col min="6923" max="6924" width="13.296875" style="290" bestFit="1" customWidth="1"/>
    <col min="6925" max="6925" width="17.3984375" style="290" bestFit="1" customWidth="1"/>
    <col min="6926" max="6926" width="21.296875" style="290" customWidth="1"/>
    <col min="6927" max="7160" width="8.8984375" style="290"/>
    <col min="7161" max="7161" width="6.59765625" style="290" bestFit="1" customWidth="1"/>
    <col min="7162" max="7162" width="40.69921875" style="290" customWidth="1"/>
    <col min="7163" max="7163" width="10.296875" style="290" customWidth="1"/>
    <col min="7164" max="7164" width="5.8984375" style="290" bestFit="1" customWidth="1"/>
    <col min="7165" max="7165" width="12.09765625" style="290" customWidth="1"/>
    <col min="7166" max="7166" width="8.3984375" style="290" customWidth="1"/>
    <col min="7167" max="7167" width="9.3984375" style="290" bestFit="1" customWidth="1"/>
    <col min="7168" max="7168" width="10.296875" style="290" bestFit="1" customWidth="1"/>
    <col min="7169" max="7169" width="14.8984375" style="290" customWidth="1"/>
    <col min="7170" max="7170" width="8.8984375" style="290"/>
    <col min="7171" max="7171" width="13.296875" style="290" bestFit="1" customWidth="1"/>
    <col min="7172" max="7174" width="11.69921875" style="290" customWidth="1"/>
    <col min="7175" max="7175" width="11.69921875" style="290" bestFit="1" customWidth="1"/>
    <col min="7176" max="7176" width="14" style="290" bestFit="1" customWidth="1"/>
    <col min="7177" max="7177" width="14.59765625" style="290" bestFit="1" customWidth="1"/>
    <col min="7178" max="7178" width="12.59765625" style="290" bestFit="1" customWidth="1"/>
    <col min="7179" max="7180" width="13.296875" style="290" bestFit="1" customWidth="1"/>
    <col min="7181" max="7181" width="17.3984375" style="290" bestFit="1" customWidth="1"/>
    <col min="7182" max="7182" width="21.296875" style="290" customWidth="1"/>
    <col min="7183" max="7416" width="8.8984375" style="290"/>
    <col min="7417" max="7417" width="6.59765625" style="290" bestFit="1" customWidth="1"/>
    <col min="7418" max="7418" width="40.69921875" style="290" customWidth="1"/>
    <col min="7419" max="7419" width="10.296875" style="290" customWidth="1"/>
    <col min="7420" max="7420" width="5.8984375" style="290" bestFit="1" customWidth="1"/>
    <col min="7421" max="7421" width="12.09765625" style="290" customWidth="1"/>
    <col min="7422" max="7422" width="8.3984375" style="290" customWidth="1"/>
    <col min="7423" max="7423" width="9.3984375" style="290" bestFit="1" customWidth="1"/>
    <col min="7424" max="7424" width="10.296875" style="290" bestFit="1" customWidth="1"/>
    <col min="7425" max="7425" width="14.8984375" style="290" customWidth="1"/>
    <col min="7426" max="7426" width="8.8984375" style="290"/>
    <col min="7427" max="7427" width="13.296875" style="290" bestFit="1" customWidth="1"/>
    <col min="7428" max="7430" width="11.69921875" style="290" customWidth="1"/>
    <col min="7431" max="7431" width="11.69921875" style="290" bestFit="1" customWidth="1"/>
    <col min="7432" max="7432" width="14" style="290" bestFit="1" customWidth="1"/>
    <col min="7433" max="7433" width="14.59765625" style="290" bestFit="1" customWidth="1"/>
    <col min="7434" max="7434" width="12.59765625" style="290" bestFit="1" customWidth="1"/>
    <col min="7435" max="7436" width="13.296875" style="290" bestFit="1" customWidth="1"/>
    <col min="7437" max="7437" width="17.3984375" style="290" bestFit="1" customWidth="1"/>
    <col min="7438" max="7438" width="21.296875" style="290" customWidth="1"/>
    <col min="7439" max="7672" width="8.8984375" style="290"/>
    <col min="7673" max="7673" width="6.59765625" style="290" bestFit="1" customWidth="1"/>
    <col min="7674" max="7674" width="40.69921875" style="290" customWidth="1"/>
    <col min="7675" max="7675" width="10.296875" style="290" customWidth="1"/>
    <col min="7676" max="7676" width="5.8984375" style="290" bestFit="1" customWidth="1"/>
    <col min="7677" max="7677" width="12.09765625" style="290" customWidth="1"/>
    <col min="7678" max="7678" width="8.3984375" style="290" customWidth="1"/>
    <col min="7679" max="7679" width="9.3984375" style="290" bestFit="1" customWidth="1"/>
    <col min="7680" max="7680" width="10.296875" style="290" bestFit="1" customWidth="1"/>
    <col min="7681" max="7681" width="14.8984375" style="290" customWidth="1"/>
    <col min="7682" max="7682" width="8.8984375" style="290"/>
    <col min="7683" max="7683" width="13.296875" style="290" bestFit="1" customWidth="1"/>
    <col min="7684" max="7686" width="11.69921875" style="290" customWidth="1"/>
    <col min="7687" max="7687" width="11.69921875" style="290" bestFit="1" customWidth="1"/>
    <col min="7688" max="7688" width="14" style="290" bestFit="1" customWidth="1"/>
    <col min="7689" max="7689" width="14.59765625" style="290" bestFit="1" customWidth="1"/>
    <col min="7690" max="7690" width="12.59765625" style="290" bestFit="1" customWidth="1"/>
    <col min="7691" max="7692" width="13.296875" style="290" bestFit="1" customWidth="1"/>
    <col min="7693" max="7693" width="17.3984375" style="290" bestFit="1" customWidth="1"/>
    <col min="7694" max="7694" width="21.296875" style="290" customWidth="1"/>
    <col min="7695" max="7928" width="8.8984375" style="290"/>
    <col min="7929" max="7929" width="6.59765625" style="290" bestFit="1" customWidth="1"/>
    <col min="7930" max="7930" width="40.69921875" style="290" customWidth="1"/>
    <col min="7931" max="7931" width="10.296875" style="290" customWidth="1"/>
    <col min="7932" max="7932" width="5.8984375" style="290" bestFit="1" customWidth="1"/>
    <col min="7933" max="7933" width="12.09765625" style="290" customWidth="1"/>
    <col min="7934" max="7934" width="8.3984375" style="290" customWidth="1"/>
    <col min="7935" max="7935" width="9.3984375" style="290" bestFit="1" customWidth="1"/>
    <col min="7936" max="7936" width="10.296875" style="290" bestFit="1" customWidth="1"/>
    <col min="7937" max="7937" width="14.8984375" style="290" customWidth="1"/>
    <col min="7938" max="7938" width="8.8984375" style="290"/>
    <col min="7939" max="7939" width="13.296875" style="290" bestFit="1" customWidth="1"/>
    <col min="7940" max="7942" width="11.69921875" style="290" customWidth="1"/>
    <col min="7943" max="7943" width="11.69921875" style="290" bestFit="1" customWidth="1"/>
    <col min="7944" max="7944" width="14" style="290" bestFit="1" customWidth="1"/>
    <col min="7945" max="7945" width="14.59765625" style="290" bestFit="1" customWidth="1"/>
    <col min="7946" max="7946" width="12.59765625" style="290" bestFit="1" customWidth="1"/>
    <col min="7947" max="7948" width="13.296875" style="290" bestFit="1" customWidth="1"/>
    <col min="7949" max="7949" width="17.3984375" style="290" bestFit="1" customWidth="1"/>
    <col min="7950" max="7950" width="21.296875" style="290" customWidth="1"/>
    <col min="7951" max="8184" width="8.8984375" style="290"/>
    <col min="8185" max="8185" width="6.59765625" style="290" bestFit="1" customWidth="1"/>
    <col min="8186" max="8186" width="40.69921875" style="290" customWidth="1"/>
    <col min="8187" max="8187" width="10.296875" style="290" customWidth="1"/>
    <col min="8188" max="8188" width="5.8984375" style="290" bestFit="1" customWidth="1"/>
    <col min="8189" max="8189" width="12.09765625" style="290" customWidth="1"/>
    <col min="8190" max="8190" width="8.3984375" style="290" customWidth="1"/>
    <col min="8191" max="8191" width="9.3984375" style="290" bestFit="1" customWidth="1"/>
    <col min="8192" max="8192" width="10.296875" style="290" bestFit="1" customWidth="1"/>
    <col min="8193" max="8193" width="14.8984375" style="290" customWidth="1"/>
    <col min="8194" max="8194" width="8.8984375" style="290"/>
    <col min="8195" max="8195" width="13.296875" style="290" bestFit="1" customWidth="1"/>
    <col min="8196" max="8198" width="11.69921875" style="290" customWidth="1"/>
    <col min="8199" max="8199" width="11.69921875" style="290" bestFit="1" customWidth="1"/>
    <col min="8200" max="8200" width="14" style="290" bestFit="1" customWidth="1"/>
    <col min="8201" max="8201" width="14.59765625" style="290" bestFit="1" customWidth="1"/>
    <col min="8202" max="8202" width="12.59765625" style="290" bestFit="1" customWidth="1"/>
    <col min="8203" max="8204" width="13.296875" style="290" bestFit="1" customWidth="1"/>
    <col min="8205" max="8205" width="17.3984375" style="290" bestFit="1" customWidth="1"/>
    <col min="8206" max="8206" width="21.296875" style="290" customWidth="1"/>
    <col min="8207" max="8440" width="8.8984375" style="290"/>
    <col min="8441" max="8441" width="6.59765625" style="290" bestFit="1" customWidth="1"/>
    <col min="8442" max="8442" width="40.69921875" style="290" customWidth="1"/>
    <col min="8443" max="8443" width="10.296875" style="290" customWidth="1"/>
    <col min="8444" max="8444" width="5.8984375" style="290" bestFit="1" customWidth="1"/>
    <col min="8445" max="8445" width="12.09765625" style="290" customWidth="1"/>
    <col min="8446" max="8446" width="8.3984375" style="290" customWidth="1"/>
    <col min="8447" max="8447" width="9.3984375" style="290" bestFit="1" customWidth="1"/>
    <col min="8448" max="8448" width="10.296875" style="290" bestFit="1" customWidth="1"/>
    <col min="8449" max="8449" width="14.8984375" style="290" customWidth="1"/>
    <col min="8450" max="8450" width="8.8984375" style="290"/>
    <col min="8451" max="8451" width="13.296875" style="290" bestFit="1" customWidth="1"/>
    <col min="8452" max="8454" width="11.69921875" style="290" customWidth="1"/>
    <col min="8455" max="8455" width="11.69921875" style="290" bestFit="1" customWidth="1"/>
    <col min="8456" max="8456" width="14" style="290" bestFit="1" customWidth="1"/>
    <col min="8457" max="8457" width="14.59765625" style="290" bestFit="1" customWidth="1"/>
    <col min="8458" max="8458" width="12.59765625" style="290" bestFit="1" customWidth="1"/>
    <col min="8459" max="8460" width="13.296875" style="290" bestFit="1" customWidth="1"/>
    <col min="8461" max="8461" width="17.3984375" style="290" bestFit="1" customWidth="1"/>
    <col min="8462" max="8462" width="21.296875" style="290" customWidth="1"/>
    <col min="8463" max="8696" width="8.8984375" style="290"/>
    <col min="8697" max="8697" width="6.59765625" style="290" bestFit="1" customWidth="1"/>
    <col min="8698" max="8698" width="40.69921875" style="290" customWidth="1"/>
    <col min="8699" max="8699" width="10.296875" style="290" customWidth="1"/>
    <col min="8700" max="8700" width="5.8984375" style="290" bestFit="1" customWidth="1"/>
    <col min="8701" max="8701" width="12.09765625" style="290" customWidth="1"/>
    <col min="8702" max="8702" width="8.3984375" style="290" customWidth="1"/>
    <col min="8703" max="8703" width="9.3984375" style="290" bestFit="1" customWidth="1"/>
    <col min="8704" max="8704" width="10.296875" style="290" bestFit="1" customWidth="1"/>
    <col min="8705" max="8705" width="14.8984375" style="290" customWidth="1"/>
    <col min="8706" max="8706" width="8.8984375" style="290"/>
    <col min="8707" max="8707" width="13.296875" style="290" bestFit="1" customWidth="1"/>
    <col min="8708" max="8710" width="11.69921875" style="290" customWidth="1"/>
    <col min="8711" max="8711" width="11.69921875" style="290" bestFit="1" customWidth="1"/>
    <col min="8712" max="8712" width="14" style="290" bestFit="1" customWidth="1"/>
    <col min="8713" max="8713" width="14.59765625" style="290" bestFit="1" customWidth="1"/>
    <col min="8714" max="8714" width="12.59765625" style="290" bestFit="1" customWidth="1"/>
    <col min="8715" max="8716" width="13.296875" style="290" bestFit="1" customWidth="1"/>
    <col min="8717" max="8717" width="17.3984375" style="290" bestFit="1" customWidth="1"/>
    <col min="8718" max="8718" width="21.296875" style="290" customWidth="1"/>
    <col min="8719" max="8952" width="8.8984375" style="290"/>
    <col min="8953" max="8953" width="6.59765625" style="290" bestFit="1" customWidth="1"/>
    <col min="8954" max="8954" width="40.69921875" style="290" customWidth="1"/>
    <col min="8955" max="8955" width="10.296875" style="290" customWidth="1"/>
    <col min="8956" max="8956" width="5.8984375" style="290" bestFit="1" customWidth="1"/>
    <col min="8957" max="8957" width="12.09765625" style="290" customWidth="1"/>
    <col min="8958" max="8958" width="8.3984375" style="290" customWidth="1"/>
    <col min="8959" max="8959" width="9.3984375" style="290" bestFit="1" customWidth="1"/>
    <col min="8960" max="8960" width="10.296875" style="290" bestFit="1" customWidth="1"/>
    <col min="8961" max="8961" width="14.8984375" style="290" customWidth="1"/>
    <col min="8962" max="8962" width="8.8984375" style="290"/>
    <col min="8963" max="8963" width="13.296875" style="290" bestFit="1" customWidth="1"/>
    <col min="8964" max="8966" width="11.69921875" style="290" customWidth="1"/>
    <col min="8967" max="8967" width="11.69921875" style="290" bestFit="1" customWidth="1"/>
    <col min="8968" max="8968" width="14" style="290" bestFit="1" customWidth="1"/>
    <col min="8969" max="8969" width="14.59765625" style="290" bestFit="1" customWidth="1"/>
    <col min="8970" max="8970" width="12.59765625" style="290" bestFit="1" customWidth="1"/>
    <col min="8971" max="8972" width="13.296875" style="290" bestFit="1" customWidth="1"/>
    <col min="8973" max="8973" width="17.3984375" style="290" bestFit="1" customWidth="1"/>
    <col min="8974" max="8974" width="21.296875" style="290" customWidth="1"/>
    <col min="8975" max="9208" width="8.8984375" style="290"/>
    <col min="9209" max="9209" width="6.59765625" style="290" bestFit="1" customWidth="1"/>
    <col min="9210" max="9210" width="40.69921875" style="290" customWidth="1"/>
    <col min="9211" max="9211" width="10.296875" style="290" customWidth="1"/>
    <col min="9212" max="9212" width="5.8984375" style="290" bestFit="1" customWidth="1"/>
    <col min="9213" max="9213" width="12.09765625" style="290" customWidth="1"/>
    <col min="9214" max="9214" width="8.3984375" style="290" customWidth="1"/>
    <col min="9215" max="9215" width="9.3984375" style="290" bestFit="1" customWidth="1"/>
    <col min="9216" max="9216" width="10.296875" style="290" bestFit="1" customWidth="1"/>
    <col min="9217" max="9217" width="14.8984375" style="290" customWidth="1"/>
    <col min="9218" max="9218" width="8.8984375" style="290"/>
    <col min="9219" max="9219" width="13.296875" style="290" bestFit="1" customWidth="1"/>
    <col min="9220" max="9222" width="11.69921875" style="290" customWidth="1"/>
    <col min="9223" max="9223" width="11.69921875" style="290" bestFit="1" customWidth="1"/>
    <col min="9224" max="9224" width="14" style="290" bestFit="1" customWidth="1"/>
    <col min="9225" max="9225" width="14.59765625" style="290" bestFit="1" customWidth="1"/>
    <col min="9226" max="9226" width="12.59765625" style="290" bestFit="1" customWidth="1"/>
    <col min="9227" max="9228" width="13.296875" style="290" bestFit="1" customWidth="1"/>
    <col min="9229" max="9229" width="17.3984375" style="290" bestFit="1" customWidth="1"/>
    <col min="9230" max="9230" width="21.296875" style="290" customWidth="1"/>
    <col min="9231" max="9464" width="8.8984375" style="290"/>
    <col min="9465" max="9465" width="6.59765625" style="290" bestFit="1" customWidth="1"/>
    <col min="9466" max="9466" width="40.69921875" style="290" customWidth="1"/>
    <col min="9467" max="9467" width="10.296875" style="290" customWidth="1"/>
    <col min="9468" max="9468" width="5.8984375" style="290" bestFit="1" customWidth="1"/>
    <col min="9469" max="9469" width="12.09765625" style="290" customWidth="1"/>
    <col min="9470" max="9470" width="8.3984375" style="290" customWidth="1"/>
    <col min="9471" max="9471" width="9.3984375" style="290" bestFit="1" customWidth="1"/>
    <col min="9472" max="9472" width="10.296875" style="290" bestFit="1" customWidth="1"/>
    <col min="9473" max="9473" width="14.8984375" style="290" customWidth="1"/>
    <col min="9474" max="9474" width="8.8984375" style="290"/>
    <col min="9475" max="9475" width="13.296875" style="290" bestFit="1" customWidth="1"/>
    <col min="9476" max="9478" width="11.69921875" style="290" customWidth="1"/>
    <col min="9479" max="9479" width="11.69921875" style="290" bestFit="1" customWidth="1"/>
    <col min="9480" max="9480" width="14" style="290" bestFit="1" customWidth="1"/>
    <col min="9481" max="9481" width="14.59765625" style="290" bestFit="1" customWidth="1"/>
    <col min="9482" max="9482" width="12.59765625" style="290" bestFit="1" customWidth="1"/>
    <col min="9483" max="9484" width="13.296875" style="290" bestFit="1" customWidth="1"/>
    <col min="9485" max="9485" width="17.3984375" style="290" bestFit="1" customWidth="1"/>
    <col min="9486" max="9486" width="21.296875" style="290" customWidth="1"/>
    <col min="9487" max="9720" width="8.8984375" style="290"/>
    <col min="9721" max="9721" width="6.59765625" style="290" bestFit="1" customWidth="1"/>
    <col min="9722" max="9722" width="40.69921875" style="290" customWidth="1"/>
    <col min="9723" max="9723" width="10.296875" style="290" customWidth="1"/>
    <col min="9724" max="9724" width="5.8984375" style="290" bestFit="1" customWidth="1"/>
    <col min="9725" max="9725" width="12.09765625" style="290" customWidth="1"/>
    <col min="9726" max="9726" width="8.3984375" style="290" customWidth="1"/>
    <col min="9727" max="9727" width="9.3984375" style="290" bestFit="1" customWidth="1"/>
    <col min="9728" max="9728" width="10.296875" style="290" bestFit="1" customWidth="1"/>
    <col min="9729" max="9729" width="14.8984375" style="290" customWidth="1"/>
    <col min="9730" max="9730" width="8.8984375" style="290"/>
    <col min="9731" max="9731" width="13.296875" style="290" bestFit="1" customWidth="1"/>
    <col min="9732" max="9734" width="11.69921875" style="290" customWidth="1"/>
    <col min="9735" max="9735" width="11.69921875" style="290" bestFit="1" customWidth="1"/>
    <col min="9736" max="9736" width="14" style="290" bestFit="1" customWidth="1"/>
    <col min="9737" max="9737" width="14.59765625" style="290" bestFit="1" customWidth="1"/>
    <col min="9738" max="9738" width="12.59765625" style="290" bestFit="1" customWidth="1"/>
    <col min="9739" max="9740" width="13.296875" style="290" bestFit="1" customWidth="1"/>
    <col min="9741" max="9741" width="17.3984375" style="290" bestFit="1" customWidth="1"/>
    <col min="9742" max="9742" width="21.296875" style="290" customWidth="1"/>
    <col min="9743" max="9976" width="8.8984375" style="290"/>
    <col min="9977" max="9977" width="6.59765625" style="290" bestFit="1" customWidth="1"/>
    <col min="9978" max="9978" width="40.69921875" style="290" customWidth="1"/>
    <col min="9979" max="9979" width="10.296875" style="290" customWidth="1"/>
    <col min="9980" max="9980" width="5.8984375" style="290" bestFit="1" customWidth="1"/>
    <col min="9981" max="9981" width="12.09765625" style="290" customWidth="1"/>
    <col min="9982" max="9982" width="8.3984375" style="290" customWidth="1"/>
    <col min="9983" max="9983" width="9.3984375" style="290" bestFit="1" customWidth="1"/>
    <col min="9984" max="9984" width="10.296875" style="290" bestFit="1" customWidth="1"/>
    <col min="9985" max="9985" width="14.8984375" style="290" customWidth="1"/>
    <col min="9986" max="9986" width="8.8984375" style="290"/>
    <col min="9987" max="9987" width="13.296875" style="290" bestFit="1" customWidth="1"/>
    <col min="9988" max="9990" width="11.69921875" style="290" customWidth="1"/>
    <col min="9991" max="9991" width="11.69921875" style="290" bestFit="1" customWidth="1"/>
    <col min="9992" max="9992" width="14" style="290" bestFit="1" customWidth="1"/>
    <col min="9993" max="9993" width="14.59765625" style="290" bestFit="1" customWidth="1"/>
    <col min="9994" max="9994" width="12.59765625" style="290" bestFit="1" customWidth="1"/>
    <col min="9995" max="9996" width="13.296875" style="290" bestFit="1" customWidth="1"/>
    <col min="9997" max="9997" width="17.3984375" style="290" bestFit="1" customWidth="1"/>
    <col min="9998" max="9998" width="21.296875" style="290" customWidth="1"/>
    <col min="9999" max="10232" width="8.8984375" style="290"/>
    <col min="10233" max="10233" width="6.59765625" style="290" bestFit="1" customWidth="1"/>
    <col min="10234" max="10234" width="40.69921875" style="290" customWidth="1"/>
    <col min="10235" max="10235" width="10.296875" style="290" customWidth="1"/>
    <col min="10236" max="10236" width="5.8984375" style="290" bestFit="1" customWidth="1"/>
    <col min="10237" max="10237" width="12.09765625" style="290" customWidth="1"/>
    <col min="10238" max="10238" width="8.3984375" style="290" customWidth="1"/>
    <col min="10239" max="10239" width="9.3984375" style="290" bestFit="1" customWidth="1"/>
    <col min="10240" max="10240" width="10.296875" style="290" bestFit="1" customWidth="1"/>
    <col min="10241" max="10241" width="14.8984375" style="290" customWidth="1"/>
    <col min="10242" max="10242" width="8.8984375" style="290"/>
    <col min="10243" max="10243" width="13.296875" style="290" bestFit="1" customWidth="1"/>
    <col min="10244" max="10246" width="11.69921875" style="290" customWidth="1"/>
    <col min="10247" max="10247" width="11.69921875" style="290" bestFit="1" customWidth="1"/>
    <col min="10248" max="10248" width="14" style="290" bestFit="1" customWidth="1"/>
    <col min="10249" max="10249" width="14.59765625" style="290" bestFit="1" customWidth="1"/>
    <col min="10250" max="10250" width="12.59765625" style="290" bestFit="1" customWidth="1"/>
    <col min="10251" max="10252" width="13.296875" style="290" bestFit="1" customWidth="1"/>
    <col min="10253" max="10253" width="17.3984375" style="290" bestFit="1" customWidth="1"/>
    <col min="10254" max="10254" width="21.296875" style="290" customWidth="1"/>
    <col min="10255" max="10488" width="8.8984375" style="290"/>
    <col min="10489" max="10489" width="6.59765625" style="290" bestFit="1" customWidth="1"/>
    <col min="10490" max="10490" width="40.69921875" style="290" customWidth="1"/>
    <col min="10491" max="10491" width="10.296875" style="290" customWidth="1"/>
    <col min="10492" max="10492" width="5.8984375" style="290" bestFit="1" customWidth="1"/>
    <col min="10493" max="10493" width="12.09765625" style="290" customWidth="1"/>
    <col min="10494" max="10494" width="8.3984375" style="290" customWidth="1"/>
    <col min="10495" max="10495" width="9.3984375" style="290" bestFit="1" customWidth="1"/>
    <col min="10496" max="10496" width="10.296875" style="290" bestFit="1" customWidth="1"/>
    <col min="10497" max="10497" width="14.8984375" style="290" customWidth="1"/>
    <col min="10498" max="10498" width="8.8984375" style="290"/>
    <col min="10499" max="10499" width="13.296875" style="290" bestFit="1" customWidth="1"/>
    <col min="10500" max="10502" width="11.69921875" style="290" customWidth="1"/>
    <col min="10503" max="10503" width="11.69921875" style="290" bestFit="1" customWidth="1"/>
    <col min="10504" max="10504" width="14" style="290" bestFit="1" customWidth="1"/>
    <col min="10505" max="10505" width="14.59765625" style="290" bestFit="1" customWidth="1"/>
    <col min="10506" max="10506" width="12.59765625" style="290" bestFit="1" customWidth="1"/>
    <col min="10507" max="10508" width="13.296875" style="290" bestFit="1" customWidth="1"/>
    <col min="10509" max="10509" width="17.3984375" style="290" bestFit="1" customWidth="1"/>
    <col min="10510" max="10510" width="21.296875" style="290" customWidth="1"/>
    <col min="10511" max="10744" width="8.8984375" style="290"/>
    <col min="10745" max="10745" width="6.59765625" style="290" bestFit="1" customWidth="1"/>
    <col min="10746" max="10746" width="40.69921875" style="290" customWidth="1"/>
    <col min="10747" max="10747" width="10.296875" style="290" customWidth="1"/>
    <col min="10748" max="10748" width="5.8984375" style="290" bestFit="1" customWidth="1"/>
    <col min="10749" max="10749" width="12.09765625" style="290" customWidth="1"/>
    <col min="10750" max="10750" width="8.3984375" style="290" customWidth="1"/>
    <col min="10751" max="10751" width="9.3984375" style="290" bestFit="1" customWidth="1"/>
    <col min="10752" max="10752" width="10.296875" style="290" bestFit="1" customWidth="1"/>
    <col min="10753" max="10753" width="14.8984375" style="290" customWidth="1"/>
    <col min="10754" max="10754" width="8.8984375" style="290"/>
    <col min="10755" max="10755" width="13.296875" style="290" bestFit="1" customWidth="1"/>
    <col min="10756" max="10758" width="11.69921875" style="290" customWidth="1"/>
    <col min="10759" max="10759" width="11.69921875" style="290" bestFit="1" customWidth="1"/>
    <col min="10760" max="10760" width="14" style="290" bestFit="1" customWidth="1"/>
    <col min="10761" max="10761" width="14.59765625" style="290" bestFit="1" customWidth="1"/>
    <col min="10762" max="10762" width="12.59765625" style="290" bestFit="1" customWidth="1"/>
    <col min="10763" max="10764" width="13.296875" style="290" bestFit="1" customWidth="1"/>
    <col min="10765" max="10765" width="17.3984375" style="290" bestFit="1" customWidth="1"/>
    <col min="10766" max="10766" width="21.296875" style="290" customWidth="1"/>
    <col min="10767" max="11000" width="8.8984375" style="290"/>
    <col min="11001" max="11001" width="6.59765625" style="290" bestFit="1" customWidth="1"/>
    <col min="11002" max="11002" width="40.69921875" style="290" customWidth="1"/>
    <col min="11003" max="11003" width="10.296875" style="290" customWidth="1"/>
    <col min="11004" max="11004" width="5.8984375" style="290" bestFit="1" customWidth="1"/>
    <col min="11005" max="11005" width="12.09765625" style="290" customWidth="1"/>
    <col min="11006" max="11006" width="8.3984375" style="290" customWidth="1"/>
    <col min="11007" max="11007" width="9.3984375" style="290" bestFit="1" customWidth="1"/>
    <col min="11008" max="11008" width="10.296875" style="290" bestFit="1" customWidth="1"/>
    <col min="11009" max="11009" width="14.8984375" style="290" customWidth="1"/>
    <col min="11010" max="11010" width="8.8984375" style="290"/>
    <col min="11011" max="11011" width="13.296875" style="290" bestFit="1" customWidth="1"/>
    <col min="11012" max="11014" width="11.69921875" style="290" customWidth="1"/>
    <col min="11015" max="11015" width="11.69921875" style="290" bestFit="1" customWidth="1"/>
    <col min="11016" max="11016" width="14" style="290" bestFit="1" customWidth="1"/>
    <col min="11017" max="11017" width="14.59765625" style="290" bestFit="1" customWidth="1"/>
    <col min="11018" max="11018" width="12.59765625" style="290" bestFit="1" customWidth="1"/>
    <col min="11019" max="11020" width="13.296875" style="290" bestFit="1" customWidth="1"/>
    <col min="11021" max="11021" width="17.3984375" style="290" bestFit="1" customWidth="1"/>
    <col min="11022" max="11022" width="21.296875" style="290" customWidth="1"/>
    <col min="11023" max="11256" width="8.8984375" style="290"/>
    <col min="11257" max="11257" width="6.59765625" style="290" bestFit="1" customWidth="1"/>
    <col min="11258" max="11258" width="40.69921875" style="290" customWidth="1"/>
    <col min="11259" max="11259" width="10.296875" style="290" customWidth="1"/>
    <col min="11260" max="11260" width="5.8984375" style="290" bestFit="1" customWidth="1"/>
    <col min="11261" max="11261" width="12.09765625" style="290" customWidth="1"/>
    <col min="11262" max="11262" width="8.3984375" style="290" customWidth="1"/>
    <col min="11263" max="11263" width="9.3984375" style="290" bestFit="1" customWidth="1"/>
    <col min="11264" max="11264" width="10.296875" style="290" bestFit="1" customWidth="1"/>
    <col min="11265" max="11265" width="14.8984375" style="290" customWidth="1"/>
    <col min="11266" max="11266" width="8.8984375" style="290"/>
    <col min="11267" max="11267" width="13.296875" style="290" bestFit="1" customWidth="1"/>
    <col min="11268" max="11270" width="11.69921875" style="290" customWidth="1"/>
    <col min="11271" max="11271" width="11.69921875" style="290" bestFit="1" customWidth="1"/>
    <col min="11272" max="11272" width="14" style="290" bestFit="1" customWidth="1"/>
    <col min="11273" max="11273" width="14.59765625" style="290" bestFit="1" customWidth="1"/>
    <col min="11274" max="11274" width="12.59765625" style="290" bestFit="1" customWidth="1"/>
    <col min="11275" max="11276" width="13.296875" style="290" bestFit="1" customWidth="1"/>
    <col min="11277" max="11277" width="17.3984375" style="290" bestFit="1" customWidth="1"/>
    <col min="11278" max="11278" width="21.296875" style="290" customWidth="1"/>
    <col min="11279" max="11512" width="8.8984375" style="290"/>
    <col min="11513" max="11513" width="6.59765625" style="290" bestFit="1" customWidth="1"/>
    <col min="11514" max="11514" width="40.69921875" style="290" customWidth="1"/>
    <col min="11515" max="11515" width="10.296875" style="290" customWidth="1"/>
    <col min="11516" max="11516" width="5.8984375" style="290" bestFit="1" customWidth="1"/>
    <col min="11517" max="11517" width="12.09765625" style="290" customWidth="1"/>
    <col min="11518" max="11518" width="8.3984375" style="290" customWidth="1"/>
    <col min="11519" max="11519" width="9.3984375" style="290" bestFit="1" customWidth="1"/>
    <col min="11520" max="11520" width="10.296875" style="290" bestFit="1" customWidth="1"/>
    <col min="11521" max="11521" width="14.8984375" style="290" customWidth="1"/>
    <col min="11522" max="11522" width="8.8984375" style="290"/>
    <col min="11523" max="11523" width="13.296875" style="290" bestFit="1" customWidth="1"/>
    <col min="11524" max="11526" width="11.69921875" style="290" customWidth="1"/>
    <col min="11527" max="11527" width="11.69921875" style="290" bestFit="1" customWidth="1"/>
    <col min="11528" max="11528" width="14" style="290" bestFit="1" customWidth="1"/>
    <col min="11529" max="11529" width="14.59765625" style="290" bestFit="1" customWidth="1"/>
    <col min="11530" max="11530" width="12.59765625" style="290" bestFit="1" customWidth="1"/>
    <col min="11531" max="11532" width="13.296875" style="290" bestFit="1" customWidth="1"/>
    <col min="11533" max="11533" width="17.3984375" style="290" bestFit="1" customWidth="1"/>
    <col min="11534" max="11534" width="21.296875" style="290" customWidth="1"/>
    <col min="11535" max="11768" width="8.8984375" style="290"/>
    <col min="11769" max="11769" width="6.59765625" style="290" bestFit="1" customWidth="1"/>
    <col min="11770" max="11770" width="40.69921875" style="290" customWidth="1"/>
    <col min="11771" max="11771" width="10.296875" style="290" customWidth="1"/>
    <col min="11772" max="11772" width="5.8984375" style="290" bestFit="1" customWidth="1"/>
    <col min="11773" max="11773" width="12.09765625" style="290" customWidth="1"/>
    <col min="11774" max="11774" width="8.3984375" style="290" customWidth="1"/>
    <col min="11775" max="11775" width="9.3984375" style="290" bestFit="1" customWidth="1"/>
    <col min="11776" max="11776" width="10.296875" style="290" bestFit="1" customWidth="1"/>
    <col min="11777" max="11777" width="14.8984375" style="290" customWidth="1"/>
    <col min="11778" max="11778" width="8.8984375" style="290"/>
    <col min="11779" max="11779" width="13.296875" style="290" bestFit="1" customWidth="1"/>
    <col min="11780" max="11782" width="11.69921875" style="290" customWidth="1"/>
    <col min="11783" max="11783" width="11.69921875" style="290" bestFit="1" customWidth="1"/>
    <col min="11784" max="11784" width="14" style="290" bestFit="1" customWidth="1"/>
    <col min="11785" max="11785" width="14.59765625" style="290" bestFit="1" customWidth="1"/>
    <col min="11786" max="11786" width="12.59765625" style="290" bestFit="1" customWidth="1"/>
    <col min="11787" max="11788" width="13.296875" style="290" bestFit="1" customWidth="1"/>
    <col min="11789" max="11789" width="17.3984375" style="290" bestFit="1" customWidth="1"/>
    <col min="11790" max="11790" width="21.296875" style="290" customWidth="1"/>
    <col min="11791" max="12024" width="8.8984375" style="290"/>
    <col min="12025" max="12025" width="6.59765625" style="290" bestFit="1" customWidth="1"/>
    <col min="12026" max="12026" width="40.69921875" style="290" customWidth="1"/>
    <col min="12027" max="12027" width="10.296875" style="290" customWidth="1"/>
    <col min="12028" max="12028" width="5.8984375" style="290" bestFit="1" customWidth="1"/>
    <col min="12029" max="12029" width="12.09765625" style="290" customWidth="1"/>
    <col min="12030" max="12030" width="8.3984375" style="290" customWidth="1"/>
    <col min="12031" max="12031" width="9.3984375" style="290" bestFit="1" customWidth="1"/>
    <col min="12032" max="12032" width="10.296875" style="290" bestFit="1" customWidth="1"/>
    <col min="12033" max="12033" width="14.8984375" style="290" customWidth="1"/>
    <col min="12034" max="12034" width="8.8984375" style="290"/>
    <col min="12035" max="12035" width="13.296875" style="290" bestFit="1" customWidth="1"/>
    <col min="12036" max="12038" width="11.69921875" style="290" customWidth="1"/>
    <col min="12039" max="12039" width="11.69921875" style="290" bestFit="1" customWidth="1"/>
    <col min="12040" max="12040" width="14" style="290" bestFit="1" customWidth="1"/>
    <col min="12041" max="12041" width="14.59765625" style="290" bestFit="1" customWidth="1"/>
    <col min="12042" max="12042" width="12.59765625" style="290" bestFit="1" customWidth="1"/>
    <col min="12043" max="12044" width="13.296875" style="290" bestFit="1" customWidth="1"/>
    <col min="12045" max="12045" width="17.3984375" style="290" bestFit="1" customWidth="1"/>
    <col min="12046" max="12046" width="21.296875" style="290" customWidth="1"/>
    <col min="12047" max="12280" width="8.8984375" style="290"/>
    <col min="12281" max="12281" width="6.59765625" style="290" bestFit="1" customWidth="1"/>
    <col min="12282" max="12282" width="40.69921875" style="290" customWidth="1"/>
    <col min="12283" max="12283" width="10.296875" style="290" customWidth="1"/>
    <col min="12284" max="12284" width="5.8984375" style="290" bestFit="1" customWidth="1"/>
    <col min="12285" max="12285" width="12.09765625" style="290" customWidth="1"/>
    <col min="12286" max="12286" width="8.3984375" style="290" customWidth="1"/>
    <col min="12287" max="12287" width="9.3984375" style="290" bestFit="1" customWidth="1"/>
    <col min="12288" max="12288" width="10.296875" style="290" bestFit="1" customWidth="1"/>
    <col min="12289" max="12289" width="14.8984375" style="290" customWidth="1"/>
    <col min="12290" max="12290" width="8.8984375" style="290"/>
    <col min="12291" max="12291" width="13.296875" style="290" bestFit="1" customWidth="1"/>
    <col min="12292" max="12294" width="11.69921875" style="290" customWidth="1"/>
    <col min="12295" max="12295" width="11.69921875" style="290" bestFit="1" customWidth="1"/>
    <col min="12296" max="12296" width="14" style="290" bestFit="1" customWidth="1"/>
    <col min="12297" max="12297" width="14.59765625" style="290" bestFit="1" customWidth="1"/>
    <col min="12298" max="12298" width="12.59765625" style="290" bestFit="1" customWidth="1"/>
    <col min="12299" max="12300" width="13.296875" style="290" bestFit="1" customWidth="1"/>
    <col min="12301" max="12301" width="17.3984375" style="290" bestFit="1" customWidth="1"/>
    <col min="12302" max="12302" width="21.296875" style="290" customWidth="1"/>
    <col min="12303" max="12536" width="8.8984375" style="290"/>
    <col min="12537" max="12537" width="6.59765625" style="290" bestFit="1" customWidth="1"/>
    <col min="12538" max="12538" width="40.69921875" style="290" customWidth="1"/>
    <col min="12539" max="12539" width="10.296875" style="290" customWidth="1"/>
    <col min="12540" max="12540" width="5.8984375" style="290" bestFit="1" customWidth="1"/>
    <col min="12541" max="12541" width="12.09765625" style="290" customWidth="1"/>
    <col min="12542" max="12542" width="8.3984375" style="290" customWidth="1"/>
    <col min="12543" max="12543" width="9.3984375" style="290" bestFit="1" customWidth="1"/>
    <col min="12544" max="12544" width="10.296875" style="290" bestFit="1" customWidth="1"/>
    <col min="12545" max="12545" width="14.8984375" style="290" customWidth="1"/>
    <col min="12546" max="12546" width="8.8984375" style="290"/>
    <col min="12547" max="12547" width="13.296875" style="290" bestFit="1" customWidth="1"/>
    <col min="12548" max="12550" width="11.69921875" style="290" customWidth="1"/>
    <col min="12551" max="12551" width="11.69921875" style="290" bestFit="1" customWidth="1"/>
    <col min="12552" max="12552" width="14" style="290" bestFit="1" customWidth="1"/>
    <col min="12553" max="12553" width="14.59765625" style="290" bestFit="1" customWidth="1"/>
    <col min="12554" max="12554" width="12.59765625" style="290" bestFit="1" customWidth="1"/>
    <col min="12555" max="12556" width="13.296875" style="290" bestFit="1" customWidth="1"/>
    <col min="12557" max="12557" width="17.3984375" style="290" bestFit="1" customWidth="1"/>
    <col min="12558" max="12558" width="21.296875" style="290" customWidth="1"/>
    <col min="12559" max="12792" width="8.8984375" style="290"/>
    <col min="12793" max="12793" width="6.59765625" style="290" bestFit="1" customWidth="1"/>
    <col min="12794" max="12794" width="40.69921875" style="290" customWidth="1"/>
    <col min="12795" max="12795" width="10.296875" style="290" customWidth="1"/>
    <col min="12796" max="12796" width="5.8984375" style="290" bestFit="1" customWidth="1"/>
    <col min="12797" max="12797" width="12.09765625" style="290" customWidth="1"/>
    <col min="12798" max="12798" width="8.3984375" style="290" customWidth="1"/>
    <col min="12799" max="12799" width="9.3984375" style="290" bestFit="1" customWidth="1"/>
    <col min="12800" max="12800" width="10.296875" style="290" bestFit="1" customWidth="1"/>
    <col min="12801" max="12801" width="14.8984375" style="290" customWidth="1"/>
    <col min="12802" max="12802" width="8.8984375" style="290"/>
    <col min="12803" max="12803" width="13.296875" style="290" bestFit="1" customWidth="1"/>
    <col min="12804" max="12806" width="11.69921875" style="290" customWidth="1"/>
    <col min="12807" max="12807" width="11.69921875" style="290" bestFit="1" customWidth="1"/>
    <col min="12808" max="12808" width="14" style="290" bestFit="1" customWidth="1"/>
    <col min="12809" max="12809" width="14.59765625" style="290" bestFit="1" customWidth="1"/>
    <col min="12810" max="12810" width="12.59765625" style="290" bestFit="1" customWidth="1"/>
    <col min="12811" max="12812" width="13.296875" style="290" bestFit="1" customWidth="1"/>
    <col min="12813" max="12813" width="17.3984375" style="290" bestFit="1" customWidth="1"/>
    <col min="12814" max="12814" width="21.296875" style="290" customWidth="1"/>
    <col min="12815" max="13048" width="8.8984375" style="290"/>
    <col min="13049" max="13049" width="6.59765625" style="290" bestFit="1" customWidth="1"/>
    <col min="13050" max="13050" width="40.69921875" style="290" customWidth="1"/>
    <col min="13051" max="13051" width="10.296875" style="290" customWidth="1"/>
    <col min="13052" max="13052" width="5.8984375" style="290" bestFit="1" customWidth="1"/>
    <col min="13053" max="13053" width="12.09765625" style="290" customWidth="1"/>
    <col min="13054" max="13054" width="8.3984375" style="290" customWidth="1"/>
    <col min="13055" max="13055" width="9.3984375" style="290" bestFit="1" customWidth="1"/>
    <col min="13056" max="13056" width="10.296875" style="290" bestFit="1" customWidth="1"/>
    <col min="13057" max="13057" width="14.8984375" style="290" customWidth="1"/>
    <col min="13058" max="13058" width="8.8984375" style="290"/>
    <col min="13059" max="13059" width="13.296875" style="290" bestFit="1" customWidth="1"/>
    <col min="13060" max="13062" width="11.69921875" style="290" customWidth="1"/>
    <col min="13063" max="13063" width="11.69921875" style="290" bestFit="1" customWidth="1"/>
    <col min="13064" max="13064" width="14" style="290" bestFit="1" customWidth="1"/>
    <col min="13065" max="13065" width="14.59765625" style="290" bestFit="1" customWidth="1"/>
    <col min="13066" max="13066" width="12.59765625" style="290" bestFit="1" customWidth="1"/>
    <col min="13067" max="13068" width="13.296875" style="290" bestFit="1" customWidth="1"/>
    <col min="13069" max="13069" width="17.3984375" style="290" bestFit="1" customWidth="1"/>
    <col min="13070" max="13070" width="21.296875" style="290" customWidth="1"/>
    <col min="13071" max="13304" width="8.8984375" style="290"/>
    <col min="13305" max="13305" width="6.59765625" style="290" bestFit="1" customWidth="1"/>
    <col min="13306" max="13306" width="40.69921875" style="290" customWidth="1"/>
    <col min="13307" max="13307" width="10.296875" style="290" customWidth="1"/>
    <col min="13308" max="13308" width="5.8984375" style="290" bestFit="1" customWidth="1"/>
    <col min="13309" max="13309" width="12.09765625" style="290" customWidth="1"/>
    <col min="13310" max="13310" width="8.3984375" style="290" customWidth="1"/>
    <col min="13311" max="13311" width="9.3984375" style="290" bestFit="1" customWidth="1"/>
    <col min="13312" max="13312" width="10.296875" style="290" bestFit="1" customWidth="1"/>
    <col min="13313" max="13313" width="14.8984375" style="290" customWidth="1"/>
    <col min="13314" max="13314" width="8.8984375" style="290"/>
    <col min="13315" max="13315" width="13.296875" style="290" bestFit="1" customWidth="1"/>
    <col min="13316" max="13318" width="11.69921875" style="290" customWidth="1"/>
    <col min="13319" max="13319" width="11.69921875" style="290" bestFit="1" customWidth="1"/>
    <col min="13320" max="13320" width="14" style="290" bestFit="1" customWidth="1"/>
    <col min="13321" max="13321" width="14.59765625" style="290" bestFit="1" customWidth="1"/>
    <col min="13322" max="13322" width="12.59765625" style="290" bestFit="1" customWidth="1"/>
    <col min="13323" max="13324" width="13.296875" style="290" bestFit="1" customWidth="1"/>
    <col min="13325" max="13325" width="17.3984375" style="290" bestFit="1" customWidth="1"/>
    <col min="13326" max="13326" width="21.296875" style="290" customWidth="1"/>
    <col min="13327" max="13560" width="8.8984375" style="290"/>
    <col min="13561" max="13561" width="6.59765625" style="290" bestFit="1" customWidth="1"/>
    <col min="13562" max="13562" width="40.69921875" style="290" customWidth="1"/>
    <col min="13563" max="13563" width="10.296875" style="290" customWidth="1"/>
    <col min="13564" max="13564" width="5.8984375" style="290" bestFit="1" customWidth="1"/>
    <col min="13565" max="13565" width="12.09765625" style="290" customWidth="1"/>
    <col min="13566" max="13566" width="8.3984375" style="290" customWidth="1"/>
    <col min="13567" max="13567" width="9.3984375" style="290" bestFit="1" customWidth="1"/>
    <col min="13568" max="13568" width="10.296875" style="290" bestFit="1" customWidth="1"/>
    <col min="13569" max="13569" width="14.8984375" style="290" customWidth="1"/>
    <col min="13570" max="13570" width="8.8984375" style="290"/>
    <col min="13571" max="13571" width="13.296875" style="290" bestFit="1" customWidth="1"/>
    <col min="13572" max="13574" width="11.69921875" style="290" customWidth="1"/>
    <col min="13575" max="13575" width="11.69921875" style="290" bestFit="1" customWidth="1"/>
    <col min="13576" max="13576" width="14" style="290" bestFit="1" customWidth="1"/>
    <col min="13577" max="13577" width="14.59765625" style="290" bestFit="1" customWidth="1"/>
    <col min="13578" max="13578" width="12.59765625" style="290" bestFit="1" customWidth="1"/>
    <col min="13579" max="13580" width="13.296875" style="290" bestFit="1" customWidth="1"/>
    <col min="13581" max="13581" width="17.3984375" style="290" bestFit="1" customWidth="1"/>
    <col min="13582" max="13582" width="21.296875" style="290" customWidth="1"/>
    <col min="13583" max="13816" width="8.8984375" style="290"/>
    <col min="13817" max="13817" width="6.59765625" style="290" bestFit="1" customWidth="1"/>
    <col min="13818" max="13818" width="40.69921875" style="290" customWidth="1"/>
    <col min="13819" max="13819" width="10.296875" style="290" customWidth="1"/>
    <col min="13820" max="13820" width="5.8984375" style="290" bestFit="1" customWidth="1"/>
    <col min="13821" max="13821" width="12.09765625" style="290" customWidth="1"/>
    <col min="13822" max="13822" width="8.3984375" style="290" customWidth="1"/>
    <col min="13823" max="13823" width="9.3984375" style="290" bestFit="1" customWidth="1"/>
    <col min="13824" max="13824" width="10.296875" style="290" bestFit="1" customWidth="1"/>
    <col min="13825" max="13825" width="14.8984375" style="290" customWidth="1"/>
    <col min="13826" max="13826" width="8.8984375" style="290"/>
    <col min="13827" max="13827" width="13.296875" style="290" bestFit="1" customWidth="1"/>
    <col min="13828" max="13830" width="11.69921875" style="290" customWidth="1"/>
    <col min="13831" max="13831" width="11.69921875" style="290" bestFit="1" customWidth="1"/>
    <col min="13832" max="13832" width="14" style="290" bestFit="1" customWidth="1"/>
    <col min="13833" max="13833" width="14.59765625" style="290" bestFit="1" customWidth="1"/>
    <col min="13834" max="13834" width="12.59765625" style="290" bestFit="1" customWidth="1"/>
    <col min="13835" max="13836" width="13.296875" style="290" bestFit="1" customWidth="1"/>
    <col min="13837" max="13837" width="17.3984375" style="290" bestFit="1" customWidth="1"/>
    <col min="13838" max="13838" width="21.296875" style="290" customWidth="1"/>
    <col min="13839" max="14072" width="8.8984375" style="290"/>
    <col min="14073" max="14073" width="6.59765625" style="290" bestFit="1" customWidth="1"/>
    <col min="14074" max="14074" width="40.69921875" style="290" customWidth="1"/>
    <col min="14075" max="14075" width="10.296875" style="290" customWidth="1"/>
    <col min="14076" max="14076" width="5.8984375" style="290" bestFit="1" customWidth="1"/>
    <col min="14077" max="14077" width="12.09765625" style="290" customWidth="1"/>
    <col min="14078" max="14078" width="8.3984375" style="290" customWidth="1"/>
    <col min="14079" max="14079" width="9.3984375" style="290" bestFit="1" customWidth="1"/>
    <col min="14080" max="14080" width="10.296875" style="290" bestFit="1" customWidth="1"/>
    <col min="14081" max="14081" width="14.8984375" style="290" customWidth="1"/>
    <col min="14082" max="14082" width="8.8984375" style="290"/>
    <col min="14083" max="14083" width="13.296875" style="290" bestFit="1" customWidth="1"/>
    <col min="14084" max="14086" width="11.69921875" style="290" customWidth="1"/>
    <col min="14087" max="14087" width="11.69921875" style="290" bestFit="1" customWidth="1"/>
    <col min="14088" max="14088" width="14" style="290" bestFit="1" customWidth="1"/>
    <col min="14089" max="14089" width="14.59765625" style="290" bestFit="1" customWidth="1"/>
    <col min="14090" max="14090" width="12.59765625" style="290" bestFit="1" customWidth="1"/>
    <col min="14091" max="14092" width="13.296875" style="290" bestFit="1" customWidth="1"/>
    <col min="14093" max="14093" width="17.3984375" style="290" bestFit="1" customWidth="1"/>
    <col min="14094" max="14094" width="21.296875" style="290" customWidth="1"/>
    <col min="14095" max="14328" width="8.8984375" style="290"/>
    <col min="14329" max="14329" width="6.59765625" style="290" bestFit="1" customWidth="1"/>
    <col min="14330" max="14330" width="40.69921875" style="290" customWidth="1"/>
    <col min="14331" max="14331" width="10.296875" style="290" customWidth="1"/>
    <col min="14332" max="14332" width="5.8984375" style="290" bestFit="1" customWidth="1"/>
    <col min="14333" max="14333" width="12.09765625" style="290" customWidth="1"/>
    <col min="14334" max="14334" width="8.3984375" style="290" customWidth="1"/>
    <col min="14335" max="14335" width="9.3984375" style="290" bestFit="1" customWidth="1"/>
    <col min="14336" max="14336" width="10.296875" style="290" bestFit="1" customWidth="1"/>
    <col min="14337" max="14337" width="14.8984375" style="290" customWidth="1"/>
    <col min="14338" max="14338" width="8.8984375" style="290"/>
    <col min="14339" max="14339" width="13.296875" style="290" bestFit="1" customWidth="1"/>
    <col min="14340" max="14342" width="11.69921875" style="290" customWidth="1"/>
    <col min="14343" max="14343" width="11.69921875" style="290" bestFit="1" customWidth="1"/>
    <col min="14344" max="14344" width="14" style="290" bestFit="1" customWidth="1"/>
    <col min="14345" max="14345" width="14.59765625" style="290" bestFit="1" customWidth="1"/>
    <col min="14346" max="14346" width="12.59765625" style="290" bestFit="1" customWidth="1"/>
    <col min="14347" max="14348" width="13.296875" style="290" bestFit="1" customWidth="1"/>
    <col min="14349" max="14349" width="17.3984375" style="290" bestFit="1" customWidth="1"/>
    <col min="14350" max="14350" width="21.296875" style="290" customWidth="1"/>
    <col min="14351" max="14584" width="8.8984375" style="290"/>
    <col min="14585" max="14585" width="6.59765625" style="290" bestFit="1" customWidth="1"/>
    <col min="14586" max="14586" width="40.69921875" style="290" customWidth="1"/>
    <col min="14587" max="14587" width="10.296875" style="290" customWidth="1"/>
    <col min="14588" max="14588" width="5.8984375" style="290" bestFit="1" customWidth="1"/>
    <col min="14589" max="14589" width="12.09765625" style="290" customWidth="1"/>
    <col min="14590" max="14590" width="8.3984375" style="290" customWidth="1"/>
    <col min="14591" max="14591" width="9.3984375" style="290" bestFit="1" customWidth="1"/>
    <col min="14592" max="14592" width="10.296875" style="290" bestFit="1" customWidth="1"/>
    <col min="14593" max="14593" width="14.8984375" style="290" customWidth="1"/>
    <col min="14594" max="14594" width="8.8984375" style="290"/>
    <col min="14595" max="14595" width="13.296875" style="290" bestFit="1" customWidth="1"/>
    <col min="14596" max="14598" width="11.69921875" style="290" customWidth="1"/>
    <col min="14599" max="14599" width="11.69921875" style="290" bestFit="1" customWidth="1"/>
    <col min="14600" max="14600" width="14" style="290" bestFit="1" customWidth="1"/>
    <col min="14601" max="14601" width="14.59765625" style="290" bestFit="1" customWidth="1"/>
    <col min="14602" max="14602" width="12.59765625" style="290" bestFit="1" customWidth="1"/>
    <col min="14603" max="14604" width="13.296875" style="290" bestFit="1" customWidth="1"/>
    <col min="14605" max="14605" width="17.3984375" style="290" bestFit="1" customWidth="1"/>
    <col min="14606" max="14606" width="21.296875" style="290" customWidth="1"/>
    <col min="14607" max="14840" width="8.8984375" style="290"/>
    <col min="14841" max="14841" width="6.59765625" style="290" bestFit="1" customWidth="1"/>
    <col min="14842" max="14842" width="40.69921875" style="290" customWidth="1"/>
    <col min="14843" max="14843" width="10.296875" style="290" customWidth="1"/>
    <col min="14844" max="14844" width="5.8984375" style="290" bestFit="1" customWidth="1"/>
    <col min="14845" max="14845" width="12.09765625" style="290" customWidth="1"/>
    <col min="14846" max="14846" width="8.3984375" style="290" customWidth="1"/>
    <col min="14847" max="14847" width="9.3984375" style="290" bestFit="1" customWidth="1"/>
    <col min="14848" max="14848" width="10.296875" style="290" bestFit="1" customWidth="1"/>
    <col min="14849" max="14849" width="14.8984375" style="290" customWidth="1"/>
    <col min="14850" max="14850" width="8.8984375" style="290"/>
    <col min="14851" max="14851" width="13.296875" style="290" bestFit="1" customWidth="1"/>
    <col min="14852" max="14854" width="11.69921875" style="290" customWidth="1"/>
    <col min="14855" max="14855" width="11.69921875" style="290" bestFit="1" customWidth="1"/>
    <col min="14856" max="14856" width="14" style="290" bestFit="1" customWidth="1"/>
    <col min="14857" max="14857" width="14.59765625" style="290" bestFit="1" customWidth="1"/>
    <col min="14858" max="14858" width="12.59765625" style="290" bestFit="1" customWidth="1"/>
    <col min="14859" max="14860" width="13.296875" style="290" bestFit="1" customWidth="1"/>
    <col min="14861" max="14861" width="17.3984375" style="290" bestFit="1" customWidth="1"/>
    <col min="14862" max="14862" width="21.296875" style="290" customWidth="1"/>
    <col min="14863" max="15096" width="8.8984375" style="290"/>
    <col min="15097" max="15097" width="6.59765625" style="290" bestFit="1" customWidth="1"/>
    <col min="15098" max="15098" width="40.69921875" style="290" customWidth="1"/>
    <col min="15099" max="15099" width="10.296875" style="290" customWidth="1"/>
    <col min="15100" max="15100" width="5.8984375" style="290" bestFit="1" customWidth="1"/>
    <col min="15101" max="15101" width="12.09765625" style="290" customWidth="1"/>
    <col min="15102" max="15102" width="8.3984375" style="290" customWidth="1"/>
    <col min="15103" max="15103" width="9.3984375" style="290" bestFit="1" customWidth="1"/>
    <col min="15104" max="15104" width="10.296875" style="290" bestFit="1" customWidth="1"/>
    <col min="15105" max="15105" width="14.8984375" style="290" customWidth="1"/>
    <col min="15106" max="15106" width="8.8984375" style="290"/>
    <col min="15107" max="15107" width="13.296875" style="290" bestFit="1" customWidth="1"/>
    <col min="15108" max="15110" width="11.69921875" style="290" customWidth="1"/>
    <col min="15111" max="15111" width="11.69921875" style="290" bestFit="1" customWidth="1"/>
    <col min="15112" max="15112" width="14" style="290" bestFit="1" customWidth="1"/>
    <col min="15113" max="15113" width="14.59765625" style="290" bestFit="1" customWidth="1"/>
    <col min="15114" max="15114" width="12.59765625" style="290" bestFit="1" customWidth="1"/>
    <col min="15115" max="15116" width="13.296875" style="290" bestFit="1" customWidth="1"/>
    <col min="15117" max="15117" width="17.3984375" style="290" bestFit="1" customWidth="1"/>
    <col min="15118" max="15118" width="21.296875" style="290" customWidth="1"/>
    <col min="15119" max="15352" width="8.8984375" style="290"/>
    <col min="15353" max="15353" width="6.59765625" style="290" bestFit="1" customWidth="1"/>
    <col min="15354" max="15354" width="40.69921875" style="290" customWidth="1"/>
    <col min="15355" max="15355" width="10.296875" style="290" customWidth="1"/>
    <col min="15356" max="15356" width="5.8984375" style="290" bestFit="1" customWidth="1"/>
    <col min="15357" max="15357" width="12.09765625" style="290" customWidth="1"/>
    <col min="15358" max="15358" width="8.3984375" style="290" customWidth="1"/>
    <col min="15359" max="15359" width="9.3984375" style="290" bestFit="1" customWidth="1"/>
    <col min="15360" max="15360" width="10.296875" style="290" bestFit="1" customWidth="1"/>
    <col min="15361" max="15361" width="14.8984375" style="290" customWidth="1"/>
    <col min="15362" max="15362" width="8.8984375" style="290"/>
    <col min="15363" max="15363" width="13.296875" style="290" bestFit="1" customWidth="1"/>
    <col min="15364" max="15366" width="11.69921875" style="290" customWidth="1"/>
    <col min="15367" max="15367" width="11.69921875" style="290" bestFit="1" customWidth="1"/>
    <col min="15368" max="15368" width="14" style="290" bestFit="1" customWidth="1"/>
    <col min="15369" max="15369" width="14.59765625" style="290" bestFit="1" customWidth="1"/>
    <col min="15370" max="15370" width="12.59765625" style="290" bestFit="1" customWidth="1"/>
    <col min="15371" max="15372" width="13.296875" style="290" bestFit="1" customWidth="1"/>
    <col min="15373" max="15373" width="17.3984375" style="290" bestFit="1" customWidth="1"/>
    <col min="15374" max="15374" width="21.296875" style="290" customWidth="1"/>
    <col min="15375" max="15608" width="8.8984375" style="290"/>
    <col min="15609" max="15609" width="6.59765625" style="290" bestFit="1" customWidth="1"/>
    <col min="15610" max="15610" width="40.69921875" style="290" customWidth="1"/>
    <col min="15611" max="15611" width="10.296875" style="290" customWidth="1"/>
    <col min="15612" max="15612" width="5.8984375" style="290" bestFit="1" customWidth="1"/>
    <col min="15613" max="15613" width="12.09765625" style="290" customWidth="1"/>
    <col min="15614" max="15614" width="8.3984375" style="290" customWidth="1"/>
    <col min="15615" max="15615" width="9.3984375" style="290" bestFit="1" customWidth="1"/>
    <col min="15616" max="15616" width="10.296875" style="290" bestFit="1" customWidth="1"/>
    <col min="15617" max="15617" width="14.8984375" style="290" customWidth="1"/>
    <col min="15618" max="15618" width="8.8984375" style="290"/>
    <col min="15619" max="15619" width="13.296875" style="290" bestFit="1" customWidth="1"/>
    <col min="15620" max="15622" width="11.69921875" style="290" customWidth="1"/>
    <col min="15623" max="15623" width="11.69921875" style="290" bestFit="1" customWidth="1"/>
    <col min="15624" max="15624" width="14" style="290" bestFit="1" customWidth="1"/>
    <col min="15625" max="15625" width="14.59765625" style="290" bestFit="1" customWidth="1"/>
    <col min="15626" max="15626" width="12.59765625" style="290" bestFit="1" customWidth="1"/>
    <col min="15627" max="15628" width="13.296875" style="290" bestFit="1" customWidth="1"/>
    <col min="15629" max="15629" width="17.3984375" style="290" bestFit="1" customWidth="1"/>
    <col min="15630" max="15630" width="21.296875" style="290" customWidth="1"/>
    <col min="15631" max="15864" width="8.8984375" style="290"/>
    <col min="15865" max="15865" width="6.59765625" style="290" bestFit="1" customWidth="1"/>
    <col min="15866" max="15866" width="40.69921875" style="290" customWidth="1"/>
    <col min="15867" max="15867" width="10.296875" style="290" customWidth="1"/>
    <col min="15868" max="15868" width="5.8984375" style="290" bestFit="1" customWidth="1"/>
    <col min="15869" max="15869" width="12.09765625" style="290" customWidth="1"/>
    <col min="15870" max="15870" width="8.3984375" style="290" customWidth="1"/>
    <col min="15871" max="15871" width="9.3984375" style="290" bestFit="1" customWidth="1"/>
    <col min="15872" max="15872" width="10.296875" style="290" bestFit="1" customWidth="1"/>
    <col min="15873" max="15873" width="14.8984375" style="290" customWidth="1"/>
    <col min="15874" max="15874" width="8.8984375" style="290"/>
    <col min="15875" max="15875" width="13.296875" style="290" bestFit="1" customWidth="1"/>
    <col min="15876" max="15878" width="11.69921875" style="290" customWidth="1"/>
    <col min="15879" max="15879" width="11.69921875" style="290" bestFit="1" customWidth="1"/>
    <col min="15880" max="15880" width="14" style="290" bestFit="1" customWidth="1"/>
    <col min="15881" max="15881" width="14.59765625" style="290" bestFit="1" customWidth="1"/>
    <col min="15882" max="15882" width="12.59765625" style="290" bestFit="1" customWidth="1"/>
    <col min="15883" max="15884" width="13.296875" style="290" bestFit="1" customWidth="1"/>
    <col min="15885" max="15885" width="17.3984375" style="290" bestFit="1" customWidth="1"/>
    <col min="15886" max="15886" width="21.296875" style="290" customWidth="1"/>
    <col min="15887" max="16120" width="8.8984375" style="290"/>
    <col min="16121" max="16121" width="6.59765625" style="290" bestFit="1" customWidth="1"/>
    <col min="16122" max="16122" width="40.69921875" style="290" customWidth="1"/>
    <col min="16123" max="16123" width="10.296875" style="290" customWidth="1"/>
    <col min="16124" max="16124" width="5.8984375" style="290" bestFit="1" customWidth="1"/>
    <col min="16125" max="16125" width="12.09765625" style="290" customWidth="1"/>
    <col min="16126" max="16126" width="8.3984375" style="290" customWidth="1"/>
    <col min="16127" max="16127" width="9.3984375" style="290" bestFit="1" customWidth="1"/>
    <col min="16128" max="16128" width="10.296875" style="290" bestFit="1" customWidth="1"/>
    <col min="16129" max="16129" width="14.8984375" style="290" customWidth="1"/>
    <col min="16130" max="16130" width="8.8984375" style="290"/>
    <col min="16131" max="16131" width="13.296875" style="290" bestFit="1" customWidth="1"/>
    <col min="16132" max="16134" width="11.69921875" style="290" customWidth="1"/>
    <col min="16135" max="16135" width="11.69921875" style="290" bestFit="1" customWidth="1"/>
    <col min="16136" max="16136" width="14" style="290" bestFit="1" customWidth="1"/>
    <col min="16137" max="16137" width="14.59765625" style="290" bestFit="1" customWidth="1"/>
    <col min="16138" max="16138" width="12.59765625" style="290" bestFit="1" customWidth="1"/>
    <col min="16139" max="16140" width="13.296875" style="290" bestFit="1" customWidth="1"/>
    <col min="16141" max="16141" width="17.3984375" style="290" bestFit="1" customWidth="1"/>
    <col min="16142" max="16142" width="21.296875" style="290" customWidth="1"/>
    <col min="16143" max="16384" width="8.8984375" style="290"/>
  </cols>
  <sheetData>
    <row r="1" spans="1:12" ht="29.4" thickBot="1">
      <c r="A1" s="251" t="s">
        <v>58</v>
      </c>
      <c r="B1" s="252" t="s">
        <v>59</v>
      </c>
      <c r="C1" s="252" t="s">
        <v>446</v>
      </c>
      <c r="D1" s="253" t="s">
        <v>447</v>
      </c>
      <c r="E1" s="252" t="s">
        <v>448</v>
      </c>
      <c r="F1" s="252" t="s">
        <v>449</v>
      </c>
      <c r="G1" s="252" t="s">
        <v>450</v>
      </c>
      <c r="H1" s="252" t="s">
        <v>451</v>
      </c>
      <c r="I1" s="254" t="s">
        <v>452</v>
      </c>
      <c r="J1" s="255" t="s">
        <v>453</v>
      </c>
    </row>
    <row r="2" spans="1:12" ht="13.8" thickBot="1">
      <c r="A2" s="234"/>
      <c r="B2" s="233"/>
      <c r="C2" s="234"/>
      <c r="D2" s="234"/>
      <c r="E2" s="234" t="s">
        <v>454</v>
      </c>
      <c r="F2" s="234" t="s">
        <v>455</v>
      </c>
      <c r="G2" s="234" t="s">
        <v>456</v>
      </c>
      <c r="H2" s="234" t="s">
        <v>457</v>
      </c>
      <c r="I2" s="235" t="s">
        <v>458</v>
      </c>
      <c r="J2" s="234" t="s">
        <v>459</v>
      </c>
    </row>
    <row r="3" spans="1:12" ht="13.8" thickBot="1">
      <c r="A3" s="345"/>
      <c r="B3" s="346"/>
      <c r="C3" s="345"/>
      <c r="D3" s="347"/>
      <c r="E3" s="348"/>
      <c r="F3" s="349"/>
      <c r="G3" s="347"/>
      <c r="H3" s="347"/>
      <c r="I3" s="346"/>
      <c r="J3" s="345"/>
    </row>
    <row r="4" spans="1:12" ht="13.8" thickBot="1">
      <c r="A4" s="256" t="s">
        <v>460</v>
      </c>
      <c r="B4" s="237"/>
      <c r="C4" s="238" t="s">
        <v>461</v>
      </c>
      <c r="D4" s="239"/>
      <c r="E4" s="240">
        <f>E5</f>
        <v>1</v>
      </c>
      <c r="F4" s="508" t="s">
        <v>462</v>
      </c>
      <c r="G4" s="509"/>
      <c r="H4" s="509"/>
      <c r="I4" s="510"/>
      <c r="J4" s="257">
        <f>J5</f>
        <v>27591.759999999998</v>
      </c>
    </row>
    <row r="5" spans="1:12">
      <c r="A5" s="267" t="s">
        <v>463</v>
      </c>
      <c r="B5" s="268"/>
      <c r="C5" s="269" t="s">
        <v>464</v>
      </c>
      <c r="D5" s="270"/>
      <c r="E5" s="271">
        <f>SUM(E6:E7)</f>
        <v>1</v>
      </c>
      <c r="F5" s="272"/>
      <c r="G5" s="273"/>
      <c r="H5" s="274"/>
      <c r="I5" s="275"/>
      <c r="J5" s="276">
        <f>SUM(J6:J7)</f>
        <v>27591.759999999998</v>
      </c>
    </row>
    <row r="6" spans="1:12">
      <c r="A6" s="277" t="s">
        <v>465</v>
      </c>
      <c r="B6" s="278" t="str">
        <f>'M.O.CONSULT'!A43</f>
        <v>P8066</v>
      </c>
      <c r="C6" s="279" t="s">
        <v>466</v>
      </c>
      <c r="D6" s="280" t="s">
        <v>467</v>
      </c>
      <c r="E6" s="281">
        <v>1</v>
      </c>
      <c r="F6" s="282">
        <v>0.33</v>
      </c>
      <c r="G6" s="281">
        <v>3</v>
      </c>
      <c r="H6" s="283">
        <f>ROUND(E6*F6*G6,1)</f>
        <v>1</v>
      </c>
      <c r="I6" s="284">
        <f>VLOOKUP(B6,'M.O.CONSULT'!A:Y,25,0)</f>
        <v>27591.759999999998</v>
      </c>
      <c r="J6" s="285">
        <f>TRUNC(H6*I6,2)</f>
        <v>27591.759999999998</v>
      </c>
      <c r="L6" s="376"/>
    </row>
    <row r="7" spans="1:12">
      <c r="A7" s="277"/>
      <c r="B7" s="286"/>
      <c r="C7" s="279"/>
      <c r="D7" s="278"/>
      <c r="E7" s="281"/>
      <c r="F7" s="287"/>
      <c r="G7" s="288"/>
      <c r="H7" s="283"/>
      <c r="I7" s="284"/>
      <c r="J7" s="285"/>
      <c r="L7" s="376"/>
    </row>
    <row r="8" spans="1:12">
      <c r="A8" s="289"/>
      <c r="J8" s="292"/>
    </row>
    <row r="9" spans="1:12" ht="13.8" thickBot="1">
      <c r="A9" s="293"/>
      <c r="B9" s="294"/>
      <c r="C9" s="295"/>
      <c r="D9" s="296"/>
      <c r="E9" s="297"/>
      <c r="F9" s="298"/>
      <c r="G9" s="299"/>
      <c r="H9" s="300"/>
      <c r="I9" s="300"/>
      <c r="J9" s="301"/>
    </row>
    <row r="10" spans="1:12" ht="13.8" thickBot="1">
      <c r="A10" s="258" t="s">
        <v>468</v>
      </c>
      <c r="B10" s="236"/>
      <c r="C10" s="238" t="s">
        <v>469</v>
      </c>
      <c r="D10" s="241"/>
      <c r="E10" s="508" t="s">
        <v>470</v>
      </c>
      <c r="F10" s="509"/>
      <c r="G10" s="509"/>
      <c r="H10" s="509"/>
      <c r="I10" s="510"/>
      <c r="J10" s="257">
        <f>J12+J15</f>
        <v>2884.35</v>
      </c>
    </row>
    <row r="11" spans="1:12" ht="27" thickBot="1">
      <c r="A11" s="259" t="s">
        <v>58</v>
      </c>
      <c r="B11" s="242" t="s">
        <v>59</v>
      </c>
      <c r="C11" s="243" t="s">
        <v>446</v>
      </c>
      <c r="D11" s="244" t="s">
        <v>137</v>
      </c>
      <c r="E11" s="243" t="s">
        <v>471</v>
      </c>
      <c r="F11" s="245" t="s">
        <v>472</v>
      </c>
      <c r="G11" s="243" t="s">
        <v>473</v>
      </c>
      <c r="H11" s="511" t="s">
        <v>474</v>
      </c>
      <c r="I11" s="512"/>
      <c r="J11" s="260" t="s">
        <v>475</v>
      </c>
    </row>
    <row r="12" spans="1:12">
      <c r="A12" s="302" t="s">
        <v>476</v>
      </c>
      <c r="B12" s="303"/>
      <c r="C12" s="304" t="s">
        <v>477</v>
      </c>
      <c r="D12" s="305"/>
      <c r="E12" s="306"/>
      <c r="H12" s="513" t="s">
        <v>478</v>
      </c>
      <c r="I12" s="513"/>
      <c r="J12" s="307">
        <f>J13</f>
        <v>1482</v>
      </c>
    </row>
    <row r="13" spans="1:12">
      <c r="A13" s="302" t="s">
        <v>479</v>
      </c>
      <c r="B13" s="308" t="str">
        <f>EQ.CONSULT!B12</f>
        <v>B8951</v>
      </c>
      <c r="C13" s="309" t="str">
        <f>EQ.CONSULT!C12</f>
        <v>Comercial (2,55% do CMCC - SINAPI)</v>
      </c>
      <c r="D13" s="310" t="s">
        <v>108</v>
      </c>
      <c r="E13" s="311">
        <v>20</v>
      </c>
      <c r="F13" s="312">
        <v>3</v>
      </c>
      <c r="G13" s="311">
        <f>F13*E13</f>
        <v>60</v>
      </c>
      <c r="H13" s="514">
        <f>EQ.CONSULT!F12</f>
        <v>49.4</v>
      </c>
      <c r="I13" s="515"/>
      <c r="J13" s="313">
        <f>(H13*F13*E13)/2</f>
        <v>1482</v>
      </c>
    </row>
    <row r="14" spans="1:12">
      <c r="A14" s="516"/>
      <c r="B14" s="517"/>
      <c r="C14" s="517"/>
      <c r="D14" s="517"/>
      <c r="E14" s="517"/>
      <c r="F14" s="517"/>
      <c r="G14" s="517"/>
      <c r="H14" s="517"/>
      <c r="I14" s="517"/>
      <c r="J14" s="518"/>
    </row>
    <row r="15" spans="1:12">
      <c r="A15" s="302" t="s">
        <v>480</v>
      </c>
      <c r="B15" s="303"/>
      <c r="C15" s="304" t="s">
        <v>481</v>
      </c>
      <c r="D15" s="305"/>
      <c r="E15" s="314">
        <f>E16</f>
        <v>1</v>
      </c>
      <c r="F15" s="315"/>
      <c r="G15" s="316"/>
      <c r="H15" s="519" t="s">
        <v>482</v>
      </c>
      <c r="I15" s="519"/>
      <c r="J15" s="307">
        <f>J16</f>
        <v>1402.35</v>
      </c>
    </row>
    <row r="16" spans="1:12">
      <c r="A16" s="302" t="s">
        <v>483</v>
      </c>
      <c r="B16" s="308" t="str">
        <f>EQ.CONSULT!B14</f>
        <v>B8953</v>
      </c>
      <c r="C16" s="309" t="str">
        <f>EQ.CONSULT!C14</f>
        <v>Escritório</v>
      </c>
      <c r="D16" s="310" t="s">
        <v>89</v>
      </c>
      <c r="E16" s="311">
        <v>1</v>
      </c>
      <c r="F16" s="312">
        <v>3</v>
      </c>
      <c r="G16" s="311">
        <f>F16*E16</f>
        <v>3</v>
      </c>
      <c r="H16" s="514">
        <f>EQ.CONSULT!F14</f>
        <v>467.45</v>
      </c>
      <c r="I16" s="515"/>
      <c r="J16" s="313">
        <f>H16*F16*E16</f>
        <v>1402.35</v>
      </c>
    </row>
    <row r="17" spans="1:12" ht="13.8" thickBot="1">
      <c r="A17" s="293"/>
      <c r="B17" s="317"/>
      <c r="C17" s="318"/>
      <c r="D17" s="319"/>
      <c r="E17" s="320"/>
      <c r="F17" s="321"/>
      <c r="G17" s="320"/>
      <c r="H17" s="322"/>
      <c r="I17" s="322"/>
      <c r="J17" s="323"/>
    </row>
    <row r="18" spans="1:12" ht="13.8" thickBot="1">
      <c r="A18" s="258" t="s">
        <v>484</v>
      </c>
      <c r="B18" s="236"/>
      <c r="C18" s="238" t="s">
        <v>489</v>
      </c>
      <c r="D18" s="241"/>
      <c r="E18" s="508" t="s">
        <v>501</v>
      </c>
      <c r="F18" s="509"/>
      <c r="G18" s="509"/>
      <c r="H18" s="509"/>
      <c r="I18" s="510"/>
      <c r="J18" s="257">
        <f>J19</f>
        <v>7696.1957355422601</v>
      </c>
    </row>
    <row r="19" spans="1:12">
      <c r="A19" s="263" t="s">
        <v>485</v>
      </c>
      <c r="B19" s="226"/>
      <c r="C19" s="219" t="s">
        <v>491</v>
      </c>
      <c r="D19" s="227"/>
      <c r="E19" s="222">
        <f>E20</f>
        <v>1</v>
      </c>
      <c r="F19" s="526"/>
      <c r="G19" s="526"/>
      <c r="H19" s="526"/>
      <c r="I19" s="223" t="s">
        <v>510</v>
      </c>
      <c r="J19" s="262">
        <f>SUM(J20:J21)</f>
        <v>7696.1957355422601</v>
      </c>
    </row>
    <row r="20" spans="1:12">
      <c r="A20" s="264" t="s">
        <v>486</v>
      </c>
      <c r="B20" s="246" t="s">
        <v>487</v>
      </c>
      <c r="C20" s="247" t="s">
        <v>492</v>
      </c>
      <c r="D20" s="248" t="s">
        <v>89</v>
      </c>
      <c r="E20" s="249">
        <v>1</v>
      </c>
      <c r="F20" s="527"/>
      <c r="G20" s="527"/>
      <c r="H20" s="527"/>
      <c r="I20" s="250">
        <v>7696.1957355422601</v>
      </c>
      <c r="J20" s="265">
        <f>I20*E20</f>
        <v>7696.1957355422601</v>
      </c>
    </row>
    <row r="21" spans="1:12" ht="13.8" thickBot="1">
      <c r="A21" s="261"/>
      <c r="B21" s="220"/>
      <c r="C21" s="225"/>
      <c r="D21" s="221"/>
      <c r="E21" s="228"/>
      <c r="F21" s="526"/>
      <c r="G21" s="526"/>
      <c r="H21" s="526"/>
      <c r="I21" s="229"/>
      <c r="J21" s="266"/>
    </row>
    <row r="22" spans="1:12" ht="13.8" thickBot="1">
      <c r="A22" s="258" t="s">
        <v>488</v>
      </c>
      <c r="B22" s="236"/>
      <c r="C22" s="238" t="s">
        <v>494</v>
      </c>
      <c r="D22" s="241"/>
      <c r="E22" s="508" t="s">
        <v>490</v>
      </c>
      <c r="F22" s="509"/>
      <c r="G22" s="509"/>
      <c r="H22" s="509"/>
      <c r="I22" s="510"/>
      <c r="J22" s="257">
        <f>J18+J10+J4</f>
        <v>38172.305735542257</v>
      </c>
    </row>
    <row r="23" spans="1:12" ht="13.8" thickBot="1">
      <c r="A23" s="256" t="s">
        <v>493</v>
      </c>
      <c r="B23" s="237"/>
      <c r="C23" s="238" t="s">
        <v>509</v>
      </c>
      <c r="D23" s="241">
        <f>Orçamento!E6</f>
        <v>0.4511</v>
      </c>
      <c r="E23" s="508" t="s">
        <v>495</v>
      </c>
      <c r="F23" s="509"/>
      <c r="G23" s="509"/>
      <c r="H23" s="509"/>
      <c r="I23" s="510"/>
      <c r="J23" s="257">
        <f>TRUNC(J22*D23,2)</f>
        <v>17219.52</v>
      </c>
    </row>
    <row r="24" spans="1:12">
      <c r="A24" s="324"/>
      <c r="B24" s="325"/>
      <c r="C24" s="326"/>
      <c r="D24" s="327"/>
      <c r="E24" s="328"/>
      <c r="F24" s="329"/>
      <c r="G24" s="330"/>
      <c r="H24" s="331"/>
      <c r="I24" s="331"/>
      <c r="J24" s="274"/>
    </row>
    <row r="25" spans="1:12" ht="13.8" thickBot="1">
      <c r="A25" s="332"/>
      <c r="B25" s="333"/>
      <c r="C25" s="334"/>
      <c r="D25" s="335"/>
      <c r="E25" s="336"/>
      <c r="F25" s="337"/>
      <c r="G25" s="338"/>
      <c r="H25" s="339"/>
      <c r="I25" s="339"/>
      <c r="J25" s="340"/>
    </row>
    <row r="26" spans="1:12" ht="13.8" thickBot="1">
      <c r="A26" s="256" t="s">
        <v>496</v>
      </c>
      <c r="B26" s="237"/>
      <c r="C26" s="238" t="s">
        <v>500</v>
      </c>
      <c r="D26" s="241"/>
      <c r="E26" s="508"/>
      <c r="F26" s="509"/>
      <c r="G26" s="509"/>
      <c r="H26" s="509"/>
      <c r="I26" s="510"/>
      <c r="J26" s="257">
        <f>J22+J23</f>
        <v>55391.825735542254</v>
      </c>
      <c r="L26" s="377"/>
    </row>
    <row r="27" spans="1:12">
      <c r="A27" s="324"/>
      <c r="B27" s="325"/>
      <c r="C27" s="326"/>
      <c r="D27" s="327"/>
      <c r="E27" s="328"/>
      <c r="F27" s="329"/>
      <c r="G27" s="330"/>
      <c r="H27" s="331"/>
      <c r="I27" s="331"/>
      <c r="J27" s="341"/>
    </row>
    <row r="28" spans="1:12">
      <c r="A28" s="342" t="s">
        <v>497</v>
      </c>
      <c r="B28" s="333"/>
      <c r="C28" s="520" t="s">
        <v>498</v>
      </c>
      <c r="D28" s="521"/>
      <c r="E28" s="521"/>
      <c r="F28" s="521"/>
      <c r="G28" s="521"/>
      <c r="H28" s="521"/>
      <c r="I28" s="521"/>
      <c r="J28" s="522"/>
    </row>
    <row r="29" spans="1:12">
      <c r="A29" s="343"/>
      <c r="B29" s="344"/>
      <c r="C29" s="523" t="s">
        <v>499</v>
      </c>
      <c r="D29" s="524"/>
      <c r="E29" s="524"/>
      <c r="F29" s="524"/>
      <c r="G29" s="524"/>
      <c r="H29" s="524"/>
      <c r="I29" s="524"/>
      <c r="J29" s="525"/>
    </row>
    <row r="30" spans="1:12">
      <c r="J30" s="375"/>
    </row>
    <row r="31" spans="1:12">
      <c r="J31" s="375"/>
    </row>
  </sheetData>
  <mergeCells count="17">
    <mergeCell ref="C29:J29"/>
    <mergeCell ref="E18:I18"/>
    <mergeCell ref="F19:H19"/>
    <mergeCell ref="F20:H20"/>
    <mergeCell ref="F21:H21"/>
    <mergeCell ref="E22:I22"/>
    <mergeCell ref="E23:I23"/>
    <mergeCell ref="A14:J14"/>
    <mergeCell ref="H15:I15"/>
    <mergeCell ref="H16:I16"/>
    <mergeCell ref="E26:I26"/>
    <mergeCell ref="C28:J28"/>
    <mergeCell ref="F4:I4"/>
    <mergeCell ref="E10:I10"/>
    <mergeCell ref="H11:I11"/>
    <mergeCell ref="H12:I12"/>
    <mergeCell ref="H13:I1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8B735-6737-47EA-BA7D-66F316321A7F}">
  <dimension ref="A1:L31"/>
  <sheetViews>
    <sheetView zoomScale="70" zoomScaleNormal="70" workbookViewId="0">
      <selection activeCell="E24" sqref="E24"/>
    </sheetView>
  </sheetViews>
  <sheetFormatPr defaultRowHeight="13.2"/>
  <cols>
    <col min="1" max="1" width="10.296875" style="290" customWidth="1"/>
    <col min="2" max="2" width="12.8984375" style="290" customWidth="1"/>
    <col min="3" max="3" width="54.296875" style="290" customWidth="1"/>
    <col min="4" max="4" width="10.296875" style="290" customWidth="1"/>
    <col min="5" max="5" width="11.3984375" style="291" customWidth="1"/>
    <col min="6" max="6" width="12.09765625" style="290" customWidth="1"/>
    <col min="7" max="7" width="8.3984375" style="290" customWidth="1"/>
    <col min="8" max="8" width="12.59765625" style="290" customWidth="1"/>
    <col min="9" max="9" width="15.09765625" style="290" customWidth="1"/>
    <col min="10" max="10" width="14.8984375" style="290" customWidth="1"/>
    <col min="11" max="11" width="8.8984375" style="290"/>
    <col min="12" max="12" width="13.296875" style="290" bestFit="1" customWidth="1"/>
    <col min="13" max="13" width="17.3984375" style="290" bestFit="1" customWidth="1"/>
    <col min="14" max="14" width="21.296875" style="290" customWidth="1"/>
    <col min="15" max="248" width="8.8984375" style="290"/>
    <col min="249" max="249" width="6.59765625" style="290" bestFit="1" customWidth="1"/>
    <col min="250" max="250" width="40.69921875" style="290" customWidth="1"/>
    <col min="251" max="251" width="10.296875" style="290" customWidth="1"/>
    <col min="252" max="252" width="5.8984375" style="290" bestFit="1" customWidth="1"/>
    <col min="253" max="253" width="12.09765625" style="290" customWidth="1"/>
    <col min="254" max="254" width="8.3984375" style="290" customWidth="1"/>
    <col min="255" max="255" width="9.3984375" style="290" bestFit="1" customWidth="1"/>
    <col min="256" max="256" width="10.296875" style="290" bestFit="1" customWidth="1"/>
    <col min="257" max="257" width="14.8984375" style="290" customWidth="1"/>
    <col min="258" max="258" width="8.8984375" style="290"/>
    <col min="259" max="259" width="13.296875" style="290" bestFit="1" customWidth="1"/>
    <col min="260" max="262" width="11.69921875" style="290" customWidth="1"/>
    <col min="263" max="263" width="11.69921875" style="290" bestFit="1" customWidth="1"/>
    <col min="264" max="264" width="14" style="290" bestFit="1" customWidth="1"/>
    <col min="265" max="265" width="14.59765625" style="290" bestFit="1" customWidth="1"/>
    <col min="266" max="266" width="12.59765625" style="290" bestFit="1" customWidth="1"/>
    <col min="267" max="268" width="13.296875" style="290" bestFit="1" customWidth="1"/>
    <col min="269" max="269" width="17.3984375" style="290" bestFit="1" customWidth="1"/>
    <col min="270" max="270" width="21.296875" style="290" customWidth="1"/>
    <col min="271" max="504" width="8.8984375" style="290"/>
    <col min="505" max="505" width="6.59765625" style="290" bestFit="1" customWidth="1"/>
    <col min="506" max="506" width="40.69921875" style="290" customWidth="1"/>
    <col min="507" max="507" width="10.296875" style="290" customWidth="1"/>
    <col min="508" max="508" width="5.8984375" style="290" bestFit="1" customWidth="1"/>
    <col min="509" max="509" width="12.09765625" style="290" customWidth="1"/>
    <col min="510" max="510" width="8.3984375" style="290" customWidth="1"/>
    <col min="511" max="511" width="9.3984375" style="290" bestFit="1" customWidth="1"/>
    <col min="512" max="512" width="10.296875" style="290" bestFit="1" customWidth="1"/>
    <col min="513" max="513" width="14.8984375" style="290" customWidth="1"/>
    <col min="514" max="514" width="8.8984375" style="290"/>
    <col min="515" max="515" width="13.296875" style="290" bestFit="1" customWidth="1"/>
    <col min="516" max="518" width="11.69921875" style="290" customWidth="1"/>
    <col min="519" max="519" width="11.69921875" style="290" bestFit="1" customWidth="1"/>
    <col min="520" max="520" width="14" style="290" bestFit="1" customWidth="1"/>
    <col min="521" max="521" width="14.59765625" style="290" bestFit="1" customWidth="1"/>
    <col min="522" max="522" width="12.59765625" style="290" bestFit="1" customWidth="1"/>
    <col min="523" max="524" width="13.296875" style="290" bestFit="1" customWidth="1"/>
    <col min="525" max="525" width="17.3984375" style="290" bestFit="1" customWidth="1"/>
    <col min="526" max="526" width="21.296875" style="290" customWidth="1"/>
    <col min="527" max="760" width="8.8984375" style="290"/>
    <col min="761" max="761" width="6.59765625" style="290" bestFit="1" customWidth="1"/>
    <col min="762" max="762" width="40.69921875" style="290" customWidth="1"/>
    <col min="763" max="763" width="10.296875" style="290" customWidth="1"/>
    <col min="764" max="764" width="5.8984375" style="290" bestFit="1" customWidth="1"/>
    <col min="765" max="765" width="12.09765625" style="290" customWidth="1"/>
    <col min="766" max="766" width="8.3984375" style="290" customWidth="1"/>
    <col min="767" max="767" width="9.3984375" style="290" bestFit="1" customWidth="1"/>
    <col min="768" max="768" width="10.296875" style="290" bestFit="1" customWidth="1"/>
    <col min="769" max="769" width="14.8984375" style="290" customWidth="1"/>
    <col min="770" max="770" width="8.8984375" style="290"/>
    <col min="771" max="771" width="13.296875" style="290" bestFit="1" customWidth="1"/>
    <col min="772" max="774" width="11.69921875" style="290" customWidth="1"/>
    <col min="775" max="775" width="11.69921875" style="290" bestFit="1" customWidth="1"/>
    <col min="776" max="776" width="14" style="290" bestFit="1" customWidth="1"/>
    <col min="777" max="777" width="14.59765625" style="290" bestFit="1" customWidth="1"/>
    <col min="778" max="778" width="12.59765625" style="290" bestFit="1" customWidth="1"/>
    <col min="779" max="780" width="13.296875" style="290" bestFit="1" customWidth="1"/>
    <col min="781" max="781" width="17.3984375" style="290" bestFit="1" customWidth="1"/>
    <col min="782" max="782" width="21.296875" style="290" customWidth="1"/>
    <col min="783" max="1016" width="8.8984375" style="290"/>
    <col min="1017" max="1017" width="6.59765625" style="290" bestFit="1" customWidth="1"/>
    <col min="1018" max="1018" width="40.69921875" style="290" customWidth="1"/>
    <col min="1019" max="1019" width="10.296875" style="290" customWidth="1"/>
    <col min="1020" max="1020" width="5.8984375" style="290" bestFit="1" customWidth="1"/>
    <col min="1021" max="1021" width="12.09765625" style="290" customWidth="1"/>
    <col min="1022" max="1022" width="8.3984375" style="290" customWidth="1"/>
    <col min="1023" max="1023" width="9.3984375" style="290" bestFit="1" customWidth="1"/>
    <col min="1024" max="1024" width="10.296875" style="290" bestFit="1" customWidth="1"/>
    <col min="1025" max="1025" width="14.8984375" style="290" customWidth="1"/>
    <col min="1026" max="1026" width="8.8984375" style="290"/>
    <col min="1027" max="1027" width="13.296875" style="290" bestFit="1" customWidth="1"/>
    <col min="1028" max="1030" width="11.69921875" style="290" customWidth="1"/>
    <col min="1031" max="1031" width="11.69921875" style="290" bestFit="1" customWidth="1"/>
    <col min="1032" max="1032" width="14" style="290" bestFit="1" customWidth="1"/>
    <col min="1033" max="1033" width="14.59765625" style="290" bestFit="1" customWidth="1"/>
    <col min="1034" max="1034" width="12.59765625" style="290" bestFit="1" customWidth="1"/>
    <col min="1035" max="1036" width="13.296875" style="290" bestFit="1" customWidth="1"/>
    <col min="1037" max="1037" width="17.3984375" style="290" bestFit="1" customWidth="1"/>
    <col min="1038" max="1038" width="21.296875" style="290" customWidth="1"/>
    <col min="1039" max="1272" width="8.8984375" style="290"/>
    <col min="1273" max="1273" width="6.59765625" style="290" bestFit="1" customWidth="1"/>
    <col min="1274" max="1274" width="40.69921875" style="290" customWidth="1"/>
    <col min="1275" max="1275" width="10.296875" style="290" customWidth="1"/>
    <col min="1276" max="1276" width="5.8984375" style="290" bestFit="1" customWidth="1"/>
    <col min="1277" max="1277" width="12.09765625" style="290" customWidth="1"/>
    <col min="1278" max="1278" width="8.3984375" style="290" customWidth="1"/>
    <col min="1279" max="1279" width="9.3984375" style="290" bestFit="1" customWidth="1"/>
    <col min="1280" max="1280" width="10.296875" style="290" bestFit="1" customWidth="1"/>
    <col min="1281" max="1281" width="14.8984375" style="290" customWidth="1"/>
    <col min="1282" max="1282" width="8.8984375" style="290"/>
    <col min="1283" max="1283" width="13.296875" style="290" bestFit="1" customWidth="1"/>
    <col min="1284" max="1286" width="11.69921875" style="290" customWidth="1"/>
    <col min="1287" max="1287" width="11.69921875" style="290" bestFit="1" customWidth="1"/>
    <col min="1288" max="1288" width="14" style="290" bestFit="1" customWidth="1"/>
    <col min="1289" max="1289" width="14.59765625" style="290" bestFit="1" customWidth="1"/>
    <col min="1290" max="1290" width="12.59765625" style="290" bestFit="1" customWidth="1"/>
    <col min="1291" max="1292" width="13.296875" style="290" bestFit="1" customWidth="1"/>
    <col min="1293" max="1293" width="17.3984375" style="290" bestFit="1" customWidth="1"/>
    <col min="1294" max="1294" width="21.296875" style="290" customWidth="1"/>
    <col min="1295" max="1528" width="8.8984375" style="290"/>
    <col min="1529" max="1529" width="6.59765625" style="290" bestFit="1" customWidth="1"/>
    <col min="1530" max="1530" width="40.69921875" style="290" customWidth="1"/>
    <col min="1531" max="1531" width="10.296875" style="290" customWidth="1"/>
    <col min="1532" max="1532" width="5.8984375" style="290" bestFit="1" customWidth="1"/>
    <col min="1533" max="1533" width="12.09765625" style="290" customWidth="1"/>
    <col min="1534" max="1534" width="8.3984375" style="290" customWidth="1"/>
    <col min="1535" max="1535" width="9.3984375" style="290" bestFit="1" customWidth="1"/>
    <col min="1536" max="1536" width="10.296875" style="290" bestFit="1" customWidth="1"/>
    <col min="1537" max="1537" width="14.8984375" style="290" customWidth="1"/>
    <col min="1538" max="1538" width="8.8984375" style="290"/>
    <col min="1539" max="1539" width="13.296875" style="290" bestFit="1" customWidth="1"/>
    <col min="1540" max="1542" width="11.69921875" style="290" customWidth="1"/>
    <col min="1543" max="1543" width="11.69921875" style="290" bestFit="1" customWidth="1"/>
    <col min="1544" max="1544" width="14" style="290" bestFit="1" customWidth="1"/>
    <col min="1545" max="1545" width="14.59765625" style="290" bestFit="1" customWidth="1"/>
    <col min="1546" max="1546" width="12.59765625" style="290" bestFit="1" customWidth="1"/>
    <col min="1547" max="1548" width="13.296875" style="290" bestFit="1" customWidth="1"/>
    <col min="1549" max="1549" width="17.3984375" style="290" bestFit="1" customWidth="1"/>
    <col min="1550" max="1550" width="21.296875" style="290" customWidth="1"/>
    <col min="1551" max="1784" width="8.8984375" style="290"/>
    <col min="1785" max="1785" width="6.59765625" style="290" bestFit="1" customWidth="1"/>
    <col min="1786" max="1786" width="40.69921875" style="290" customWidth="1"/>
    <col min="1787" max="1787" width="10.296875" style="290" customWidth="1"/>
    <col min="1788" max="1788" width="5.8984375" style="290" bestFit="1" customWidth="1"/>
    <col min="1789" max="1789" width="12.09765625" style="290" customWidth="1"/>
    <col min="1790" max="1790" width="8.3984375" style="290" customWidth="1"/>
    <col min="1791" max="1791" width="9.3984375" style="290" bestFit="1" customWidth="1"/>
    <col min="1792" max="1792" width="10.296875" style="290" bestFit="1" customWidth="1"/>
    <col min="1793" max="1793" width="14.8984375" style="290" customWidth="1"/>
    <col min="1794" max="1794" width="8.8984375" style="290"/>
    <col min="1795" max="1795" width="13.296875" style="290" bestFit="1" customWidth="1"/>
    <col min="1796" max="1798" width="11.69921875" style="290" customWidth="1"/>
    <col min="1799" max="1799" width="11.69921875" style="290" bestFit="1" customWidth="1"/>
    <col min="1800" max="1800" width="14" style="290" bestFit="1" customWidth="1"/>
    <col min="1801" max="1801" width="14.59765625" style="290" bestFit="1" customWidth="1"/>
    <col min="1802" max="1802" width="12.59765625" style="290" bestFit="1" customWidth="1"/>
    <col min="1803" max="1804" width="13.296875" style="290" bestFit="1" customWidth="1"/>
    <col min="1805" max="1805" width="17.3984375" style="290" bestFit="1" customWidth="1"/>
    <col min="1806" max="1806" width="21.296875" style="290" customWidth="1"/>
    <col min="1807" max="2040" width="8.8984375" style="290"/>
    <col min="2041" max="2041" width="6.59765625" style="290" bestFit="1" customWidth="1"/>
    <col min="2042" max="2042" width="40.69921875" style="290" customWidth="1"/>
    <col min="2043" max="2043" width="10.296875" style="290" customWidth="1"/>
    <col min="2044" max="2044" width="5.8984375" style="290" bestFit="1" customWidth="1"/>
    <col min="2045" max="2045" width="12.09765625" style="290" customWidth="1"/>
    <col min="2046" max="2046" width="8.3984375" style="290" customWidth="1"/>
    <col min="2047" max="2047" width="9.3984375" style="290" bestFit="1" customWidth="1"/>
    <col min="2048" max="2048" width="10.296875" style="290" bestFit="1" customWidth="1"/>
    <col min="2049" max="2049" width="14.8984375" style="290" customWidth="1"/>
    <col min="2050" max="2050" width="8.8984375" style="290"/>
    <col min="2051" max="2051" width="13.296875" style="290" bestFit="1" customWidth="1"/>
    <col min="2052" max="2054" width="11.69921875" style="290" customWidth="1"/>
    <col min="2055" max="2055" width="11.69921875" style="290" bestFit="1" customWidth="1"/>
    <col min="2056" max="2056" width="14" style="290" bestFit="1" customWidth="1"/>
    <col min="2057" max="2057" width="14.59765625" style="290" bestFit="1" customWidth="1"/>
    <col min="2058" max="2058" width="12.59765625" style="290" bestFit="1" customWidth="1"/>
    <col min="2059" max="2060" width="13.296875" style="290" bestFit="1" customWidth="1"/>
    <col min="2061" max="2061" width="17.3984375" style="290" bestFit="1" customWidth="1"/>
    <col min="2062" max="2062" width="21.296875" style="290" customWidth="1"/>
    <col min="2063" max="2296" width="8.8984375" style="290"/>
    <col min="2297" max="2297" width="6.59765625" style="290" bestFit="1" customWidth="1"/>
    <col min="2298" max="2298" width="40.69921875" style="290" customWidth="1"/>
    <col min="2299" max="2299" width="10.296875" style="290" customWidth="1"/>
    <col min="2300" max="2300" width="5.8984375" style="290" bestFit="1" customWidth="1"/>
    <col min="2301" max="2301" width="12.09765625" style="290" customWidth="1"/>
    <col min="2302" max="2302" width="8.3984375" style="290" customWidth="1"/>
    <col min="2303" max="2303" width="9.3984375" style="290" bestFit="1" customWidth="1"/>
    <col min="2304" max="2304" width="10.296875" style="290" bestFit="1" customWidth="1"/>
    <col min="2305" max="2305" width="14.8984375" style="290" customWidth="1"/>
    <col min="2306" max="2306" width="8.8984375" style="290"/>
    <col min="2307" max="2307" width="13.296875" style="290" bestFit="1" customWidth="1"/>
    <col min="2308" max="2310" width="11.69921875" style="290" customWidth="1"/>
    <col min="2311" max="2311" width="11.69921875" style="290" bestFit="1" customWidth="1"/>
    <col min="2312" max="2312" width="14" style="290" bestFit="1" customWidth="1"/>
    <col min="2313" max="2313" width="14.59765625" style="290" bestFit="1" customWidth="1"/>
    <col min="2314" max="2314" width="12.59765625" style="290" bestFit="1" customWidth="1"/>
    <col min="2315" max="2316" width="13.296875" style="290" bestFit="1" customWidth="1"/>
    <col min="2317" max="2317" width="17.3984375" style="290" bestFit="1" customWidth="1"/>
    <col min="2318" max="2318" width="21.296875" style="290" customWidth="1"/>
    <col min="2319" max="2552" width="8.8984375" style="290"/>
    <col min="2553" max="2553" width="6.59765625" style="290" bestFit="1" customWidth="1"/>
    <col min="2554" max="2554" width="40.69921875" style="290" customWidth="1"/>
    <col min="2555" max="2555" width="10.296875" style="290" customWidth="1"/>
    <col min="2556" max="2556" width="5.8984375" style="290" bestFit="1" customWidth="1"/>
    <col min="2557" max="2557" width="12.09765625" style="290" customWidth="1"/>
    <col min="2558" max="2558" width="8.3984375" style="290" customWidth="1"/>
    <col min="2559" max="2559" width="9.3984375" style="290" bestFit="1" customWidth="1"/>
    <col min="2560" max="2560" width="10.296875" style="290" bestFit="1" customWidth="1"/>
    <col min="2561" max="2561" width="14.8984375" style="290" customWidth="1"/>
    <col min="2562" max="2562" width="8.8984375" style="290"/>
    <col min="2563" max="2563" width="13.296875" style="290" bestFit="1" customWidth="1"/>
    <col min="2564" max="2566" width="11.69921875" style="290" customWidth="1"/>
    <col min="2567" max="2567" width="11.69921875" style="290" bestFit="1" customWidth="1"/>
    <col min="2568" max="2568" width="14" style="290" bestFit="1" customWidth="1"/>
    <col min="2569" max="2569" width="14.59765625" style="290" bestFit="1" customWidth="1"/>
    <col min="2570" max="2570" width="12.59765625" style="290" bestFit="1" customWidth="1"/>
    <col min="2571" max="2572" width="13.296875" style="290" bestFit="1" customWidth="1"/>
    <col min="2573" max="2573" width="17.3984375" style="290" bestFit="1" customWidth="1"/>
    <col min="2574" max="2574" width="21.296875" style="290" customWidth="1"/>
    <col min="2575" max="2808" width="8.8984375" style="290"/>
    <col min="2809" max="2809" width="6.59765625" style="290" bestFit="1" customWidth="1"/>
    <col min="2810" max="2810" width="40.69921875" style="290" customWidth="1"/>
    <col min="2811" max="2811" width="10.296875" style="290" customWidth="1"/>
    <col min="2812" max="2812" width="5.8984375" style="290" bestFit="1" customWidth="1"/>
    <col min="2813" max="2813" width="12.09765625" style="290" customWidth="1"/>
    <col min="2814" max="2814" width="8.3984375" style="290" customWidth="1"/>
    <col min="2815" max="2815" width="9.3984375" style="290" bestFit="1" customWidth="1"/>
    <col min="2816" max="2816" width="10.296875" style="290" bestFit="1" customWidth="1"/>
    <col min="2817" max="2817" width="14.8984375" style="290" customWidth="1"/>
    <col min="2818" max="2818" width="8.8984375" style="290"/>
    <col min="2819" max="2819" width="13.296875" style="290" bestFit="1" customWidth="1"/>
    <col min="2820" max="2822" width="11.69921875" style="290" customWidth="1"/>
    <col min="2823" max="2823" width="11.69921875" style="290" bestFit="1" customWidth="1"/>
    <col min="2824" max="2824" width="14" style="290" bestFit="1" customWidth="1"/>
    <col min="2825" max="2825" width="14.59765625" style="290" bestFit="1" customWidth="1"/>
    <col min="2826" max="2826" width="12.59765625" style="290" bestFit="1" customWidth="1"/>
    <col min="2827" max="2828" width="13.296875" style="290" bestFit="1" customWidth="1"/>
    <col min="2829" max="2829" width="17.3984375" style="290" bestFit="1" customWidth="1"/>
    <col min="2830" max="2830" width="21.296875" style="290" customWidth="1"/>
    <col min="2831" max="3064" width="8.8984375" style="290"/>
    <col min="3065" max="3065" width="6.59765625" style="290" bestFit="1" customWidth="1"/>
    <col min="3066" max="3066" width="40.69921875" style="290" customWidth="1"/>
    <col min="3067" max="3067" width="10.296875" style="290" customWidth="1"/>
    <col min="3068" max="3068" width="5.8984375" style="290" bestFit="1" customWidth="1"/>
    <col min="3069" max="3069" width="12.09765625" style="290" customWidth="1"/>
    <col min="3070" max="3070" width="8.3984375" style="290" customWidth="1"/>
    <col min="3071" max="3071" width="9.3984375" style="290" bestFit="1" customWidth="1"/>
    <col min="3072" max="3072" width="10.296875" style="290" bestFit="1" customWidth="1"/>
    <col min="3073" max="3073" width="14.8984375" style="290" customWidth="1"/>
    <col min="3074" max="3074" width="8.8984375" style="290"/>
    <col min="3075" max="3075" width="13.296875" style="290" bestFit="1" customWidth="1"/>
    <col min="3076" max="3078" width="11.69921875" style="290" customWidth="1"/>
    <col min="3079" max="3079" width="11.69921875" style="290" bestFit="1" customWidth="1"/>
    <col min="3080" max="3080" width="14" style="290" bestFit="1" customWidth="1"/>
    <col min="3081" max="3081" width="14.59765625" style="290" bestFit="1" customWidth="1"/>
    <col min="3082" max="3082" width="12.59765625" style="290" bestFit="1" customWidth="1"/>
    <col min="3083" max="3084" width="13.296875" style="290" bestFit="1" customWidth="1"/>
    <col min="3085" max="3085" width="17.3984375" style="290" bestFit="1" customWidth="1"/>
    <col min="3086" max="3086" width="21.296875" style="290" customWidth="1"/>
    <col min="3087" max="3320" width="8.8984375" style="290"/>
    <col min="3321" max="3321" width="6.59765625" style="290" bestFit="1" customWidth="1"/>
    <col min="3322" max="3322" width="40.69921875" style="290" customWidth="1"/>
    <col min="3323" max="3323" width="10.296875" style="290" customWidth="1"/>
    <col min="3324" max="3324" width="5.8984375" style="290" bestFit="1" customWidth="1"/>
    <col min="3325" max="3325" width="12.09765625" style="290" customWidth="1"/>
    <col min="3326" max="3326" width="8.3984375" style="290" customWidth="1"/>
    <col min="3327" max="3327" width="9.3984375" style="290" bestFit="1" customWidth="1"/>
    <col min="3328" max="3328" width="10.296875" style="290" bestFit="1" customWidth="1"/>
    <col min="3329" max="3329" width="14.8984375" style="290" customWidth="1"/>
    <col min="3330" max="3330" width="8.8984375" style="290"/>
    <col min="3331" max="3331" width="13.296875" style="290" bestFit="1" customWidth="1"/>
    <col min="3332" max="3334" width="11.69921875" style="290" customWidth="1"/>
    <col min="3335" max="3335" width="11.69921875" style="290" bestFit="1" customWidth="1"/>
    <col min="3336" max="3336" width="14" style="290" bestFit="1" customWidth="1"/>
    <col min="3337" max="3337" width="14.59765625" style="290" bestFit="1" customWidth="1"/>
    <col min="3338" max="3338" width="12.59765625" style="290" bestFit="1" customWidth="1"/>
    <col min="3339" max="3340" width="13.296875" style="290" bestFit="1" customWidth="1"/>
    <col min="3341" max="3341" width="17.3984375" style="290" bestFit="1" customWidth="1"/>
    <col min="3342" max="3342" width="21.296875" style="290" customWidth="1"/>
    <col min="3343" max="3576" width="8.8984375" style="290"/>
    <col min="3577" max="3577" width="6.59765625" style="290" bestFit="1" customWidth="1"/>
    <col min="3578" max="3578" width="40.69921875" style="290" customWidth="1"/>
    <col min="3579" max="3579" width="10.296875" style="290" customWidth="1"/>
    <col min="3580" max="3580" width="5.8984375" style="290" bestFit="1" customWidth="1"/>
    <col min="3581" max="3581" width="12.09765625" style="290" customWidth="1"/>
    <col min="3582" max="3582" width="8.3984375" style="290" customWidth="1"/>
    <col min="3583" max="3583" width="9.3984375" style="290" bestFit="1" customWidth="1"/>
    <col min="3584" max="3584" width="10.296875" style="290" bestFit="1" customWidth="1"/>
    <col min="3585" max="3585" width="14.8984375" style="290" customWidth="1"/>
    <col min="3586" max="3586" width="8.8984375" style="290"/>
    <col min="3587" max="3587" width="13.296875" style="290" bestFit="1" customWidth="1"/>
    <col min="3588" max="3590" width="11.69921875" style="290" customWidth="1"/>
    <col min="3591" max="3591" width="11.69921875" style="290" bestFit="1" customWidth="1"/>
    <col min="3592" max="3592" width="14" style="290" bestFit="1" customWidth="1"/>
    <col min="3593" max="3593" width="14.59765625" style="290" bestFit="1" customWidth="1"/>
    <col min="3594" max="3594" width="12.59765625" style="290" bestFit="1" customWidth="1"/>
    <col min="3595" max="3596" width="13.296875" style="290" bestFit="1" customWidth="1"/>
    <col min="3597" max="3597" width="17.3984375" style="290" bestFit="1" customWidth="1"/>
    <col min="3598" max="3598" width="21.296875" style="290" customWidth="1"/>
    <col min="3599" max="3832" width="8.8984375" style="290"/>
    <col min="3833" max="3833" width="6.59765625" style="290" bestFit="1" customWidth="1"/>
    <col min="3834" max="3834" width="40.69921875" style="290" customWidth="1"/>
    <col min="3835" max="3835" width="10.296875" style="290" customWidth="1"/>
    <col min="3836" max="3836" width="5.8984375" style="290" bestFit="1" customWidth="1"/>
    <col min="3837" max="3837" width="12.09765625" style="290" customWidth="1"/>
    <col min="3838" max="3838" width="8.3984375" style="290" customWidth="1"/>
    <col min="3839" max="3839" width="9.3984375" style="290" bestFit="1" customWidth="1"/>
    <col min="3840" max="3840" width="10.296875" style="290" bestFit="1" customWidth="1"/>
    <col min="3841" max="3841" width="14.8984375" style="290" customWidth="1"/>
    <col min="3842" max="3842" width="8.8984375" style="290"/>
    <col min="3843" max="3843" width="13.296875" style="290" bestFit="1" customWidth="1"/>
    <col min="3844" max="3846" width="11.69921875" style="290" customWidth="1"/>
    <col min="3847" max="3847" width="11.69921875" style="290" bestFit="1" customWidth="1"/>
    <col min="3848" max="3848" width="14" style="290" bestFit="1" customWidth="1"/>
    <col min="3849" max="3849" width="14.59765625" style="290" bestFit="1" customWidth="1"/>
    <col min="3850" max="3850" width="12.59765625" style="290" bestFit="1" customWidth="1"/>
    <col min="3851" max="3852" width="13.296875" style="290" bestFit="1" customWidth="1"/>
    <col min="3853" max="3853" width="17.3984375" style="290" bestFit="1" customWidth="1"/>
    <col min="3854" max="3854" width="21.296875" style="290" customWidth="1"/>
    <col min="3855" max="4088" width="8.8984375" style="290"/>
    <col min="4089" max="4089" width="6.59765625" style="290" bestFit="1" customWidth="1"/>
    <col min="4090" max="4090" width="40.69921875" style="290" customWidth="1"/>
    <col min="4091" max="4091" width="10.296875" style="290" customWidth="1"/>
    <col min="4092" max="4092" width="5.8984375" style="290" bestFit="1" customWidth="1"/>
    <col min="4093" max="4093" width="12.09765625" style="290" customWidth="1"/>
    <col min="4094" max="4094" width="8.3984375" style="290" customWidth="1"/>
    <col min="4095" max="4095" width="9.3984375" style="290" bestFit="1" customWidth="1"/>
    <col min="4096" max="4096" width="10.296875" style="290" bestFit="1" customWidth="1"/>
    <col min="4097" max="4097" width="14.8984375" style="290" customWidth="1"/>
    <col min="4098" max="4098" width="8.8984375" style="290"/>
    <col min="4099" max="4099" width="13.296875" style="290" bestFit="1" customWidth="1"/>
    <col min="4100" max="4102" width="11.69921875" style="290" customWidth="1"/>
    <col min="4103" max="4103" width="11.69921875" style="290" bestFit="1" customWidth="1"/>
    <col min="4104" max="4104" width="14" style="290" bestFit="1" customWidth="1"/>
    <col min="4105" max="4105" width="14.59765625" style="290" bestFit="1" customWidth="1"/>
    <col min="4106" max="4106" width="12.59765625" style="290" bestFit="1" customWidth="1"/>
    <col min="4107" max="4108" width="13.296875" style="290" bestFit="1" customWidth="1"/>
    <col min="4109" max="4109" width="17.3984375" style="290" bestFit="1" customWidth="1"/>
    <col min="4110" max="4110" width="21.296875" style="290" customWidth="1"/>
    <col min="4111" max="4344" width="8.8984375" style="290"/>
    <col min="4345" max="4345" width="6.59765625" style="290" bestFit="1" customWidth="1"/>
    <col min="4346" max="4346" width="40.69921875" style="290" customWidth="1"/>
    <col min="4347" max="4347" width="10.296875" style="290" customWidth="1"/>
    <col min="4348" max="4348" width="5.8984375" style="290" bestFit="1" customWidth="1"/>
    <col min="4349" max="4349" width="12.09765625" style="290" customWidth="1"/>
    <col min="4350" max="4350" width="8.3984375" style="290" customWidth="1"/>
    <col min="4351" max="4351" width="9.3984375" style="290" bestFit="1" customWidth="1"/>
    <col min="4352" max="4352" width="10.296875" style="290" bestFit="1" customWidth="1"/>
    <col min="4353" max="4353" width="14.8984375" style="290" customWidth="1"/>
    <col min="4354" max="4354" width="8.8984375" style="290"/>
    <col min="4355" max="4355" width="13.296875" style="290" bestFit="1" customWidth="1"/>
    <col min="4356" max="4358" width="11.69921875" style="290" customWidth="1"/>
    <col min="4359" max="4359" width="11.69921875" style="290" bestFit="1" customWidth="1"/>
    <col min="4360" max="4360" width="14" style="290" bestFit="1" customWidth="1"/>
    <col min="4361" max="4361" width="14.59765625" style="290" bestFit="1" customWidth="1"/>
    <col min="4362" max="4362" width="12.59765625" style="290" bestFit="1" customWidth="1"/>
    <col min="4363" max="4364" width="13.296875" style="290" bestFit="1" customWidth="1"/>
    <col min="4365" max="4365" width="17.3984375" style="290" bestFit="1" customWidth="1"/>
    <col min="4366" max="4366" width="21.296875" style="290" customWidth="1"/>
    <col min="4367" max="4600" width="8.8984375" style="290"/>
    <col min="4601" max="4601" width="6.59765625" style="290" bestFit="1" customWidth="1"/>
    <col min="4602" max="4602" width="40.69921875" style="290" customWidth="1"/>
    <col min="4603" max="4603" width="10.296875" style="290" customWidth="1"/>
    <col min="4604" max="4604" width="5.8984375" style="290" bestFit="1" customWidth="1"/>
    <col min="4605" max="4605" width="12.09765625" style="290" customWidth="1"/>
    <col min="4606" max="4606" width="8.3984375" style="290" customWidth="1"/>
    <col min="4607" max="4607" width="9.3984375" style="290" bestFit="1" customWidth="1"/>
    <col min="4608" max="4608" width="10.296875" style="290" bestFit="1" customWidth="1"/>
    <col min="4609" max="4609" width="14.8984375" style="290" customWidth="1"/>
    <col min="4610" max="4610" width="8.8984375" style="290"/>
    <col min="4611" max="4611" width="13.296875" style="290" bestFit="1" customWidth="1"/>
    <col min="4612" max="4614" width="11.69921875" style="290" customWidth="1"/>
    <col min="4615" max="4615" width="11.69921875" style="290" bestFit="1" customWidth="1"/>
    <col min="4616" max="4616" width="14" style="290" bestFit="1" customWidth="1"/>
    <col min="4617" max="4617" width="14.59765625" style="290" bestFit="1" customWidth="1"/>
    <col min="4618" max="4618" width="12.59765625" style="290" bestFit="1" customWidth="1"/>
    <col min="4619" max="4620" width="13.296875" style="290" bestFit="1" customWidth="1"/>
    <col min="4621" max="4621" width="17.3984375" style="290" bestFit="1" customWidth="1"/>
    <col min="4622" max="4622" width="21.296875" style="290" customWidth="1"/>
    <col min="4623" max="4856" width="8.8984375" style="290"/>
    <col min="4857" max="4857" width="6.59765625" style="290" bestFit="1" customWidth="1"/>
    <col min="4858" max="4858" width="40.69921875" style="290" customWidth="1"/>
    <col min="4859" max="4859" width="10.296875" style="290" customWidth="1"/>
    <col min="4860" max="4860" width="5.8984375" style="290" bestFit="1" customWidth="1"/>
    <col min="4861" max="4861" width="12.09765625" style="290" customWidth="1"/>
    <col min="4862" max="4862" width="8.3984375" style="290" customWidth="1"/>
    <col min="4863" max="4863" width="9.3984375" style="290" bestFit="1" customWidth="1"/>
    <col min="4864" max="4864" width="10.296875" style="290" bestFit="1" customWidth="1"/>
    <col min="4865" max="4865" width="14.8984375" style="290" customWidth="1"/>
    <col min="4866" max="4866" width="8.8984375" style="290"/>
    <col min="4867" max="4867" width="13.296875" style="290" bestFit="1" customWidth="1"/>
    <col min="4868" max="4870" width="11.69921875" style="290" customWidth="1"/>
    <col min="4871" max="4871" width="11.69921875" style="290" bestFit="1" customWidth="1"/>
    <col min="4872" max="4872" width="14" style="290" bestFit="1" customWidth="1"/>
    <col min="4873" max="4873" width="14.59765625" style="290" bestFit="1" customWidth="1"/>
    <col min="4874" max="4874" width="12.59765625" style="290" bestFit="1" customWidth="1"/>
    <col min="4875" max="4876" width="13.296875" style="290" bestFit="1" customWidth="1"/>
    <col min="4877" max="4877" width="17.3984375" style="290" bestFit="1" customWidth="1"/>
    <col min="4878" max="4878" width="21.296875" style="290" customWidth="1"/>
    <col min="4879" max="5112" width="8.8984375" style="290"/>
    <col min="5113" max="5113" width="6.59765625" style="290" bestFit="1" customWidth="1"/>
    <col min="5114" max="5114" width="40.69921875" style="290" customWidth="1"/>
    <col min="5115" max="5115" width="10.296875" style="290" customWidth="1"/>
    <col min="5116" max="5116" width="5.8984375" style="290" bestFit="1" customWidth="1"/>
    <col min="5117" max="5117" width="12.09765625" style="290" customWidth="1"/>
    <col min="5118" max="5118" width="8.3984375" style="290" customWidth="1"/>
    <col min="5119" max="5119" width="9.3984375" style="290" bestFit="1" customWidth="1"/>
    <col min="5120" max="5120" width="10.296875" style="290" bestFit="1" customWidth="1"/>
    <col min="5121" max="5121" width="14.8984375" style="290" customWidth="1"/>
    <col min="5122" max="5122" width="8.8984375" style="290"/>
    <col min="5123" max="5123" width="13.296875" style="290" bestFit="1" customWidth="1"/>
    <col min="5124" max="5126" width="11.69921875" style="290" customWidth="1"/>
    <col min="5127" max="5127" width="11.69921875" style="290" bestFit="1" customWidth="1"/>
    <col min="5128" max="5128" width="14" style="290" bestFit="1" customWidth="1"/>
    <col min="5129" max="5129" width="14.59765625" style="290" bestFit="1" customWidth="1"/>
    <col min="5130" max="5130" width="12.59765625" style="290" bestFit="1" customWidth="1"/>
    <col min="5131" max="5132" width="13.296875" style="290" bestFit="1" customWidth="1"/>
    <col min="5133" max="5133" width="17.3984375" style="290" bestFit="1" customWidth="1"/>
    <col min="5134" max="5134" width="21.296875" style="290" customWidth="1"/>
    <col min="5135" max="5368" width="8.8984375" style="290"/>
    <col min="5369" max="5369" width="6.59765625" style="290" bestFit="1" customWidth="1"/>
    <col min="5370" max="5370" width="40.69921875" style="290" customWidth="1"/>
    <col min="5371" max="5371" width="10.296875" style="290" customWidth="1"/>
    <col min="5372" max="5372" width="5.8984375" style="290" bestFit="1" customWidth="1"/>
    <col min="5373" max="5373" width="12.09765625" style="290" customWidth="1"/>
    <col min="5374" max="5374" width="8.3984375" style="290" customWidth="1"/>
    <col min="5375" max="5375" width="9.3984375" style="290" bestFit="1" customWidth="1"/>
    <col min="5376" max="5376" width="10.296875" style="290" bestFit="1" customWidth="1"/>
    <col min="5377" max="5377" width="14.8984375" style="290" customWidth="1"/>
    <col min="5378" max="5378" width="8.8984375" style="290"/>
    <col min="5379" max="5379" width="13.296875" style="290" bestFit="1" customWidth="1"/>
    <col min="5380" max="5382" width="11.69921875" style="290" customWidth="1"/>
    <col min="5383" max="5383" width="11.69921875" style="290" bestFit="1" customWidth="1"/>
    <col min="5384" max="5384" width="14" style="290" bestFit="1" customWidth="1"/>
    <col min="5385" max="5385" width="14.59765625" style="290" bestFit="1" customWidth="1"/>
    <col min="5386" max="5386" width="12.59765625" style="290" bestFit="1" customWidth="1"/>
    <col min="5387" max="5388" width="13.296875" style="290" bestFit="1" customWidth="1"/>
    <col min="5389" max="5389" width="17.3984375" style="290" bestFit="1" customWidth="1"/>
    <col min="5390" max="5390" width="21.296875" style="290" customWidth="1"/>
    <col min="5391" max="5624" width="8.8984375" style="290"/>
    <col min="5625" max="5625" width="6.59765625" style="290" bestFit="1" customWidth="1"/>
    <col min="5626" max="5626" width="40.69921875" style="290" customWidth="1"/>
    <col min="5627" max="5627" width="10.296875" style="290" customWidth="1"/>
    <col min="5628" max="5628" width="5.8984375" style="290" bestFit="1" customWidth="1"/>
    <col min="5629" max="5629" width="12.09765625" style="290" customWidth="1"/>
    <col min="5630" max="5630" width="8.3984375" style="290" customWidth="1"/>
    <col min="5631" max="5631" width="9.3984375" style="290" bestFit="1" customWidth="1"/>
    <col min="5632" max="5632" width="10.296875" style="290" bestFit="1" customWidth="1"/>
    <col min="5633" max="5633" width="14.8984375" style="290" customWidth="1"/>
    <col min="5634" max="5634" width="8.8984375" style="290"/>
    <col min="5635" max="5635" width="13.296875" style="290" bestFit="1" customWidth="1"/>
    <col min="5636" max="5638" width="11.69921875" style="290" customWidth="1"/>
    <col min="5639" max="5639" width="11.69921875" style="290" bestFit="1" customWidth="1"/>
    <col min="5640" max="5640" width="14" style="290" bestFit="1" customWidth="1"/>
    <col min="5641" max="5641" width="14.59765625" style="290" bestFit="1" customWidth="1"/>
    <col min="5642" max="5642" width="12.59765625" style="290" bestFit="1" customWidth="1"/>
    <col min="5643" max="5644" width="13.296875" style="290" bestFit="1" customWidth="1"/>
    <col min="5645" max="5645" width="17.3984375" style="290" bestFit="1" customWidth="1"/>
    <col min="5646" max="5646" width="21.296875" style="290" customWidth="1"/>
    <col min="5647" max="5880" width="8.8984375" style="290"/>
    <col min="5881" max="5881" width="6.59765625" style="290" bestFit="1" customWidth="1"/>
    <col min="5882" max="5882" width="40.69921875" style="290" customWidth="1"/>
    <col min="5883" max="5883" width="10.296875" style="290" customWidth="1"/>
    <col min="5884" max="5884" width="5.8984375" style="290" bestFit="1" customWidth="1"/>
    <col min="5885" max="5885" width="12.09765625" style="290" customWidth="1"/>
    <col min="5886" max="5886" width="8.3984375" style="290" customWidth="1"/>
    <col min="5887" max="5887" width="9.3984375" style="290" bestFit="1" customWidth="1"/>
    <col min="5888" max="5888" width="10.296875" style="290" bestFit="1" customWidth="1"/>
    <col min="5889" max="5889" width="14.8984375" style="290" customWidth="1"/>
    <col min="5890" max="5890" width="8.8984375" style="290"/>
    <col min="5891" max="5891" width="13.296875" style="290" bestFit="1" customWidth="1"/>
    <col min="5892" max="5894" width="11.69921875" style="290" customWidth="1"/>
    <col min="5895" max="5895" width="11.69921875" style="290" bestFit="1" customWidth="1"/>
    <col min="5896" max="5896" width="14" style="290" bestFit="1" customWidth="1"/>
    <col min="5897" max="5897" width="14.59765625" style="290" bestFit="1" customWidth="1"/>
    <col min="5898" max="5898" width="12.59765625" style="290" bestFit="1" customWidth="1"/>
    <col min="5899" max="5900" width="13.296875" style="290" bestFit="1" customWidth="1"/>
    <col min="5901" max="5901" width="17.3984375" style="290" bestFit="1" customWidth="1"/>
    <col min="5902" max="5902" width="21.296875" style="290" customWidth="1"/>
    <col min="5903" max="6136" width="8.8984375" style="290"/>
    <col min="6137" max="6137" width="6.59765625" style="290" bestFit="1" customWidth="1"/>
    <col min="6138" max="6138" width="40.69921875" style="290" customWidth="1"/>
    <col min="6139" max="6139" width="10.296875" style="290" customWidth="1"/>
    <col min="6140" max="6140" width="5.8984375" style="290" bestFit="1" customWidth="1"/>
    <col min="6141" max="6141" width="12.09765625" style="290" customWidth="1"/>
    <col min="6142" max="6142" width="8.3984375" style="290" customWidth="1"/>
    <col min="6143" max="6143" width="9.3984375" style="290" bestFit="1" customWidth="1"/>
    <col min="6144" max="6144" width="10.296875" style="290" bestFit="1" customWidth="1"/>
    <col min="6145" max="6145" width="14.8984375" style="290" customWidth="1"/>
    <col min="6146" max="6146" width="8.8984375" style="290"/>
    <col min="6147" max="6147" width="13.296875" style="290" bestFit="1" customWidth="1"/>
    <col min="6148" max="6150" width="11.69921875" style="290" customWidth="1"/>
    <col min="6151" max="6151" width="11.69921875" style="290" bestFit="1" customWidth="1"/>
    <col min="6152" max="6152" width="14" style="290" bestFit="1" customWidth="1"/>
    <col min="6153" max="6153" width="14.59765625" style="290" bestFit="1" customWidth="1"/>
    <col min="6154" max="6154" width="12.59765625" style="290" bestFit="1" customWidth="1"/>
    <col min="6155" max="6156" width="13.296875" style="290" bestFit="1" customWidth="1"/>
    <col min="6157" max="6157" width="17.3984375" style="290" bestFit="1" customWidth="1"/>
    <col min="6158" max="6158" width="21.296875" style="290" customWidth="1"/>
    <col min="6159" max="6392" width="8.8984375" style="290"/>
    <col min="6393" max="6393" width="6.59765625" style="290" bestFit="1" customWidth="1"/>
    <col min="6394" max="6394" width="40.69921875" style="290" customWidth="1"/>
    <col min="6395" max="6395" width="10.296875" style="290" customWidth="1"/>
    <col min="6396" max="6396" width="5.8984375" style="290" bestFit="1" customWidth="1"/>
    <col min="6397" max="6397" width="12.09765625" style="290" customWidth="1"/>
    <col min="6398" max="6398" width="8.3984375" style="290" customWidth="1"/>
    <col min="6399" max="6399" width="9.3984375" style="290" bestFit="1" customWidth="1"/>
    <col min="6400" max="6400" width="10.296875" style="290" bestFit="1" customWidth="1"/>
    <col min="6401" max="6401" width="14.8984375" style="290" customWidth="1"/>
    <col min="6402" max="6402" width="8.8984375" style="290"/>
    <col min="6403" max="6403" width="13.296875" style="290" bestFit="1" customWidth="1"/>
    <col min="6404" max="6406" width="11.69921875" style="290" customWidth="1"/>
    <col min="6407" max="6407" width="11.69921875" style="290" bestFit="1" customWidth="1"/>
    <col min="6408" max="6408" width="14" style="290" bestFit="1" customWidth="1"/>
    <col min="6409" max="6409" width="14.59765625" style="290" bestFit="1" customWidth="1"/>
    <col min="6410" max="6410" width="12.59765625" style="290" bestFit="1" customWidth="1"/>
    <col min="6411" max="6412" width="13.296875" style="290" bestFit="1" customWidth="1"/>
    <col min="6413" max="6413" width="17.3984375" style="290" bestFit="1" customWidth="1"/>
    <col min="6414" max="6414" width="21.296875" style="290" customWidth="1"/>
    <col min="6415" max="6648" width="8.8984375" style="290"/>
    <col min="6649" max="6649" width="6.59765625" style="290" bestFit="1" customWidth="1"/>
    <col min="6650" max="6650" width="40.69921875" style="290" customWidth="1"/>
    <col min="6651" max="6651" width="10.296875" style="290" customWidth="1"/>
    <col min="6652" max="6652" width="5.8984375" style="290" bestFit="1" customWidth="1"/>
    <col min="6653" max="6653" width="12.09765625" style="290" customWidth="1"/>
    <col min="6654" max="6654" width="8.3984375" style="290" customWidth="1"/>
    <col min="6655" max="6655" width="9.3984375" style="290" bestFit="1" customWidth="1"/>
    <col min="6656" max="6656" width="10.296875" style="290" bestFit="1" customWidth="1"/>
    <col min="6657" max="6657" width="14.8984375" style="290" customWidth="1"/>
    <col min="6658" max="6658" width="8.8984375" style="290"/>
    <col min="6659" max="6659" width="13.296875" style="290" bestFit="1" customWidth="1"/>
    <col min="6660" max="6662" width="11.69921875" style="290" customWidth="1"/>
    <col min="6663" max="6663" width="11.69921875" style="290" bestFit="1" customWidth="1"/>
    <col min="6664" max="6664" width="14" style="290" bestFit="1" customWidth="1"/>
    <col min="6665" max="6665" width="14.59765625" style="290" bestFit="1" customWidth="1"/>
    <col min="6666" max="6666" width="12.59765625" style="290" bestFit="1" customWidth="1"/>
    <col min="6667" max="6668" width="13.296875" style="290" bestFit="1" customWidth="1"/>
    <col min="6669" max="6669" width="17.3984375" style="290" bestFit="1" customWidth="1"/>
    <col min="6670" max="6670" width="21.296875" style="290" customWidth="1"/>
    <col min="6671" max="6904" width="8.8984375" style="290"/>
    <col min="6905" max="6905" width="6.59765625" style="290" bestFit="1" customWidth="1"/>
    <col min="6906" max="6906" width="40.69921875" style="290" customWidth="1"/>
    <col min="6907" max="6907" width="10.296875" style="290" customWidth="1"/>
    <col min="6908" max="6908" width="5.8984375" style="290" bestFit="1" customWidth="1"/>
    <col min="6909" max="6909" width="12.09765625" style="290" customWidth="1"/>
    <col min="6910" max="6910" width="8.3984375" style="290" customWidth="1"/>
    <col min="6911" max="6911" width="9.3984375" style="290" bestFit="1" customWidth="1"/>
    <col min="6912" max="6912" width="10.296875" style="290" bestFit="1" customWidth="1"/>
    <col min="6913" max="6913" width="14.8984375" style="290" customWidth="1"/>
    <col min="6914" max="6914" width="8.8984375" style="290"/>
    <col min="6915" max="6915" width="13.296875" style="290" bestFit="1" customWidth="1"/>
    <col min="6916" max="6918" width="11.69921875" style="290" customWidth="1"/>
    <col min="6919" max="6919" width="11.69921875" style="290" bestFit="1" customWidth="1"/>
    <col min="6920" max="6920" width="14" style="290" bestFit="1" customWidth="1"/>
    <col min="6921" max="6921" width="14.59765625" style="290" bestFit="1" customWidth="1"/>
    <col min="6922" max="6922" width="12.59765625" style="290" bestFit="1" customWidth="1"/>
    <col min="6923" max="6924" width="13.296875" style="290" bestFit="1" customWidth="1"/>
    <col min="6925" max="6925" width="17.3984375" style="290" bestFit="1" customWidth="1"/>
    <col min="6926" max="6926" width="21.296875" style="290" customWidth="1"/>
    <col min="6927" max="7160" width="8.8984375" style="290"/>
    <col min="7161" max="7161" width="6.59765625" style="290" bestFit="1" customWidth="1"/>
    <col min="7162" max="7162" width="40.69921875" style="290" customWidth="1"/>
    <col min="7163" max="7163" width="10.296875" style="290" customWidth="1"/>
    <col min="7164" max="7164" width="5.8984375" style="290" bestFit="1" customWidth="1"/>
    <col min="7165" max="7165" width="12.09765625" style="290" customWidth="1"/>
    <col min="7166" max="7166" width="8.3984375" style="290" customWidth="1"/>
    <col min="7167" max="7167" width="9.3984375" style="290" bestFit="1" customWidth="1"/>
    <col min="7168" max="7168" width="10.296875" style="290" bestFit="1" customWidth="1"/>
    <col min="7169" max="7169" width="14.8984375" style="290" customWidth="1"/>
    <col min="7170" max="7170" width="8.8984375" style="290"/>
    <col min="7171" max="7171" width="13.296875" style="290" bestFit="1" customWidth="1"/>
    <col min="7172" max="7174" width="11.69921875" style="290" customWidth="1"/>
    <col min="7175" max="7175" width="11.69921875" style="290" bestFit="1" customWidth="1"/>
    <col min="7176" max="7176" width="14" style="290" bestFit="1" customWidth="1"/>
    <col min="7177" max="7177" width="14.59765625" style="290" bestFit="1" customWidth="1"/>
    <col min="7178" max="7178" width="12.59765625" style="290" bestFit="1" customWidth="1"/>
    <col min="7179" max="7180" width="13.296875" style="290" bestFit="1" customWidth="1"/>
    <col min="7181" max="7181" width="17.3984375" style="290" bestFit="1" customWidth="1"/>
    <col min="7182" max="7182" width="21.296875" style="290" customWidth="1"/>
    <col min="7183" max="7416" width="8.8984375" style="290"/>
    <col min="7417" max="7417" width="6.59765625" style="290" bestFit="1" customWidth="1"/>
    <col min="7418" max="7418" width="40.69921875" style="290" customWidth="1"/>
    <col min="7419" max="7419" width="10.296875" style="290" customWidth="1"/>
    <col min="7420" max="7420" width="5.8984375" style="290" bestFit="1" customWidth="1"/>
    <col min="7421" max="7421" width="12.09765625" style="290" customWidth="1"/>
    <col min="7422" max="7422" width="8.3984375" style="290" customWidth="1"/>
    <col min="7423" max="7423" width="9.3984375" style="290" bestFit="1" customWidth="1"/>
    <col min="7424" max="7424" width="10.296875" style="290" bestFit="1" customWidth="1"/>
    <col min="7425" max="7425" width="14.8984375" style="290" customWidth="1"/>
    <col min="7426" max="7426" width="8.8984375" style="290"/>
    <col min="7427" max="7427" width="13.296875" style="290" bestFit="1" customWidth="1"/>
    <col min="7428" max="7430" width="11.69921875" style="290" customWidth="1"/>
    <col min="7431" max="7431" width="11.69921875" style="290" bestFit="1" customWidth="1"/>
    <col min="7432" max="7432" width="14" style="290" bestFit="1" customWidth="1"/>
    <col min="7433" max="7433" width="14.59765625" style="290" bestFit="1" customWidth="1"/>
    <col min="7434" max="7434" width="12.59765625" style="290" bestFit="1" customWidth="1"/>
    <col min="7435" max="7436" width="13.296875" style="290" bestFit="1" customWidth="1"/>
    <col min="7437" max="7437" width="17.3984375" style="290" bestFit="1" customWidth="1"/>
    <col min="7438" max="7438" width="21.296875" style="290" customWidth="1"/>
    <col min="7439" max="7672" width="8.8984375" style="290"/>
    <col min="7673" max="7673" width="6.59765625" style="290" bestFit="1" customWidth="1"/>
    <col min="7674" max="7674" width="40.69921875" style="290" customWidth="1"/>
    <col min="7675" max="7675" width="10.296875" style="290" customWidth="1"/>
    <col min="7676" max="7676" width="5.8984375" style="290" bestFit="1" customWidth="1"/>
    <col min="7677" max="7677" width="12.09765625" style="290" customWidth="1"/>
    <col min="7678" max="7678" width="8.3984375" style="290" customWidth="1"/>
    <col min="7679" max="7679" width="9.3984375" style="290" bestFit="1" customWidth="1"/>
    <col min="7680" max="7680" width="10.296875" style="290" bestFit="1" customWidth="1"/>
    <col min="7681" max="7681" width="14.8984375" style="290" customWidth="1"/>
    <col min="7682" max="7682" width="8.8984375" style="290"/>
    <col min="7683" max="7683" width="13.296875" style="290" bestFit="1" customWidth="1"/>
    <col min="7684" max="7686" width="11.69921875" style="290" customWidth="1"/>
    <col min="7687" max="7687" width="11.69921875" style="290" bestFit="1" customWidth="1"/>
    <col min="7688" max="7688" width="14" style="290" bestFit="1" customWidth="1"/>
    <col min="7689" max="7689" width="14.59765625" style="290" bestFit="1" customWidth="1"/>
    <col min="7690" max="7690" width="12.59765625" style="290" bestFit="1" customWidth="1"/>
    <col min="7691" max="7692" width="13.296875" style="290" bestFit="1" customWidth="1"/>
    <col min="7693" max="7693" width="17.3984375" style="290" bestFit="1" customWidth="1"/>
    <col min="7694" max="7694" width="21.296875" style="290" customWidth="1"/>
    <col min="7695" max="7928" width="8.8984375" style="290"/>
    <col min="7929" max="7929" width="6.59765625" style="290" bestFit="1" customWidth="1"/>
    <col min="7930" max="7930" width="40.69921875" style="290" customWidth="1"/>
    <col min="7931" max="7931" width="10.296875" style="290" customWidth="1"/>
    <col min="7932" max="7932" width="5.8984375" style="290" bestFit="1" customWidth="1"/>
    <col min="7933" max="7933" width="12.09765625" style="290" customWidth="1"/>
    <col min="7934" max="7934" width="8.3984375" style="290" customWidth="1"/>
    <col min="7935" max="7935" width="9.3984375" style="290" bestFit="1" customWidth="1"/>
    <col min="7936" max="7936" width="10.296875" style="290" bestFit="1" customWidth="1"/>
    <col min="7937" max="7937" width="14.8984375" style="290" customWidth="1"/>
    <col min="7938" max="7938" width="8.8984375" style="290"/>
    <col min="7939" max="7939" width="13.296875" style="290" bestFit="1" customWidth="1"/>
    <col min="7940" max="7942" width="11.69921875" style="290" customWidth="1"/>
    <col min="7943" max="7943" width="11.69921875" style="290" bestFit="1" customWidth="1"/>
    <col min="7944" max="7944" width="14" style="290" bestFit="1" customWidth="1"/>
    <col min="7945" max="7945" width="14.59765625" style="290" bestFit="1" customWidth="1"/>
    <col min="7946" max="7946" width="12.59765625" style="290" bestFit="1" customWidth="1"/>
    <col min="7947" max="7948" width="13.296875" style="290" bestFit="1" customWidth="1"/>
    <col min="7949" max="7949" width="17.3984375" style="290" bestFit="1" customWidth="1"/>
    <col min="7950" max="7950" width="21.296875" style="290" customWidth="1"/>
    <col min="7951" max="8184" width="8.8984375" style="290"/>
    <col min="8185" max="8185" width="6.59765625" style="290" bestFit="1" customWidth="1"/>
    <col min="8186" max="8186" width="40.69921875" style="290" customWidth="1"/>
    <col min="8187" max="8187" width="10.296875" style="290" customWidth="1"/>
    <col min="8188" max="8188" width="5.8984375" style="290" bestFit="1" customWidth="1"/>
    <col min="8189" max="8189" width="12.09765625" style="290" customWidth="1"/>
    <col min="8190" max="8190" width="8.3984375" style="290" customWidth="1"/>
    <col min="8191" max="8191" width="9.3984375" style="290" bestFit="1" customWidth="1"/>
    <col min="8192" max="8192" width="10.296875" style="290" bestFit="1" customWidth="1"/>
    <col min="8193" max="8193" width="14.8984375" style="290" customWidth="1"/>
    <col min="8194" max="8194" width="8.8984375" style="290"/>
    <col min="8195" max="8195" width="13.296875" style="290" bestFit="1" customWidth="1"/>
    <col min="8196" max="8198" width="11.69921875" style="290" customWidth="1"/>
    <col min="8199" max="8199" width="11.69921875" style="290" bestFit="1" customWidth="1"/>
    <col min="8200" max="8200" width="14" style="290" bestFit="1" customWidth="1"/>
    <col min="8201" max="8201" width="14.59765625" style="290" bestFit="1" customWidth="1"/>
    <col min="8202" max="8202" width="12.59765625" style="290" bestFit="1" customWidth="1"/>
    <col min="8203" max="8204" width="13.296875" style="290" bestFit="1" customWidth="1"/>
    <col min="8205" max="8205" width="17.3984375" style="290" bestFit="1" customWidth="1"/>
    <col min="8206" max="8206" width="21.296875" style="290" customWidth="1"/>
    <col min="8207" max="8440" width="8.8984375" style="290"/>
    <col min="8441" max="8441" width="6.59765625" style="290" bestFit="1" customWidth="1"/>
    <col min="8442" max="8442" width="40.69921875" style="290" customWidth="1"/>
    <col min="8443" max="8443" width="10.296875" style="290" customWidth="1"/>
    <col min="8444" max="8444" width="5.8984375" style="290" bestFit="1" customWidth="1"/>
    <col min="8445" max="8445" width="12.09765625" style="290" customWidth="1"/>
    <col min="8446" max="8446" width="8.3984375" style="290" customWidth="1"/>
    <col min="8447" max="8447" width="9.3984375" style="290" bestFit="1" customWidth="1"/>
    <col min="8448" max="8448" width="10.296875" style="290" bestFit="1" customWidth="1"/>
    <col min="8449" max="8449" width="14.8984375" style="290" customWidth="1"/>
    <col min="8450" max="8450" width="8.8984375" style="290"/>
    <col min="8451" max="8451" width="13.296875" style="290" bestFit="1" customWidth="1"/>
    <col min="8452" max="8454" width="11.69921875" style="290" customWidth="1"/>
    <col min="8455" max="8455" width="11.69921875" style="290" bestFit="1" customWidth="1"/>
    <col min="8456" max="8456" width="14" style="290" bestFit="1" customWidth="1"/>
    <col min="8457" max="8457" width="14.59765625" style="290" bestFit="1" customWidth="1"/>
    <col min="8458" max="8458" width="12.59765625" style="290" bestFit="1" customWidth="1"/>
    <col min="8459" max="8460" width="13.296875" style="290" bestFit="1" customWidth="1"/>
    <col min="8461" max="8461" width="17.3984375" style="290" bestFit="1" customWidth="1"/>
    <col min="8462" max="8462" width="21.296875" style="290" customWidth="1"/>
    <col min="8463" max="8696" width="8.8984375" style="290"/>
    <col min="8697" max="8697" width="6.59765625" style="290" bestFit="1" customWidth="1"/>
    <col min="8698" max="8698" width="40.69921875" style="290" customWidth="1"/>
    <col min="8699" max="8699" width="10.296875" style="290" customWidth="1"/>
    <col min="8700" max="8700" width="5.8984375" style="290" bestFit="1" customWidth="1"/>
    <col min="8701" max="8701" width="12.09765625" style="290" customWidth="1"/>
    <col min="8702" max="8702" width="8.3984375" style="290" customWidth="1"/>
    <col min="8703" max="8703" width="9.3984375" style="290" bestFit="1" customWidth="1"/>
    <col min="8704" max="8704" width="10.296875" style="290" bestFit="1" customWidth="1"/>
    <col min="8705" max="8705" width="14.8984375" style="290" customWidth="1"/>
    <col min="8706" max="8706" width="8.8984375" style="290"/>
    <col min="8707" max="8707" width="13.296875" style="290" bestFit="1" customWidth="1"/>
    <col min="8708" max="8710" width="11.69921875" style="290" customWidth="1"/>
    <col min="8711" max="8711" width="11.69921875" style="290" bestFit="1" customWidth="1"/>
    <col min="8712" max="8712" width="14" style="290" bestFit="1" customWidth="1"/>
    <col min="8713" max="8713" width="14.59765625" style="290" bestFit="1" customWidth="1"/>
    <col min="8714" max="8714" width="12.59765625" style="290" bestFit="1" customWidth="1"/>
    <col min="8715" max="8716" width="13.296875" style="290" bestFit="1" customWidth="1"/>
    <col min="8717" max="8717" width="17.3984375" style="290" bestFit="1" customWidth="1"/>
    <col min="8718" max="8718" width="21.296875" style="290" customWidth="1"/>
    <col min="8719" max="8952" width="8.8984375" style="290"/>
    <col min="8953" max="8953" width="6.59765625" style="290" bestFit="1" customWidth="1"/>
    <col min="8954" max="8954" width="40.69921875" style="290" customWidth="1"/>
    <col min="8955" max="8955" width="10.296875" style="290" customWidth="1"/>
    <col min="8956" max="8956" width="5.8984375" style="290" bestFit="1" customWidth="1"/>
    <col min="8957" max="8957" width="12.09765625" style="290" customWidth="1"/>
    <col min="8958" max="8958" width="8.3984375" style="290" customWidth="1"/>
    <col min="8959" max="8959" width="9.3984375" style="290" bestFit="1" customWidth="1"/>
    <col min="8960" max="8960" width="10.296875" style="290" bestFit="1" customWidth="1"/>
    <col min="8961" max="8961" width="14.8984375" style="290" customWidth="1"/>
    <col min="8962" max="8962" width="8.8984375" style="290"/>
    <col min="8963" max="8963" width="13.296875" style="290" bestFit="1" customWidth="1"/>
    <col min="8964" max="8966" width="11.69921875" style="290" customWidth="1"/>
    <col min="8967" max="8967" width="11.69921875" style="290" bestFit="1" customWidth="1"/>
    <col min="8968" max="8968" width="14" style="290" bestFit="1" customWidth="1"/>
    <col min="8969" max="8969" width="14.59765625" style="290" bestFit="1" customWidth="1"/>
    <col min="8970" max="8970" width="12.59765625" style="290" bestFit="1" customWidth="1"/>
    <col min="8971" max="8972" width="13.296875" style="290" bestFit="1" customWidth="1"/>
    <col min="8973" max="8973" width="17.3984375" style="290" bestFit="1" customWidth="1"/>
    <col min="8974" max="8974" width="21.296875" style="290" customWidth="1"/>
    <col min="8975" max="9208" width="8.8984375" style="290"/>
    <col min="9209" max="9209" width="6.59765625" style="290" bestFit="1" customWidth="1"/>
    <col min="9210" max="9210" width="40.69921875" style="290" customWidth="1"/>
    <col min="9211" max="9211" width="10.296875" style="290" customWidth="1"/>
    <col min="9212" max="9212" width="5.8984375" style="290" bestFit="1" customWidth="1"/>
    <col min="9213" max="9213" width="12.09765625" style="290" customWidth="1"/>
    <col min="9214" max="9214" width="8.3984375" style="290" customWidth="1"/>
    <col min="9215" max="9215" width="9.3984375" style="290" bestFit="1" customWidth="1"/>
    <col min="9216" max="9216" width="10.296875" style="290" bestFit="1" customWidth="1"/>
    <col min="9217" max="9217" width="14.8984375" style="290" customWidth="1"/>
    <col min="9218" max="9218" width="8.8984375" style="290"/>
    <col min="9219" max="9219" width="13.296875" style="290" bestFit="1" customWidth="1"/>
    <col min="9220" max="9222" width="11.69921875" style="290" customWidth="1"/>
    <col min="9223" max="9223" width="11.69921875" style="290" bestFit="1" customWidth="1"/>
    <col min="9224" max="9224" width="14" style="290" bestFit="1" customWidth="1"/>
    <col min="9225" max="9225" width="14.59765625" style="290" bestFit="1" customWidth="1"/>
    <col min="9226" max="9226" width="12.59765625" style="290" bestFit="1" customWidth="1"/>
    <col min="9227" max="9228" width="13.296875" style="290" bestFit="1" customWidth="1"/>
    <col min="9229" max="9229" width="17.3984375" style="290" bestFit="1" customWidth="1"/>
    <col min="9230" max="9230" width="21.296875" style="290" customWidth="1"/>
    <col min="9231" max="9464" width="8.8984375" style="290"/>
    <col min="9465" max="9465" width="6.59765625" style="290" bestFit="1" customWidth="1"/>
    <col min="9466" max="9466" width="40.69921875" style="290" customWidth="1"/>
    <col min="9467" max="9467" width="10.296875" style="290" customWidth="1"/>
    <col min="9468" max="9468" width="5.8984375" style="290" bestFit="1" customWidth="1"/>
    <col min="9469" max="9469" width="12.09765625" style="290" customWidth="1"/>
    <col min="9470" max="9470" width="8.3984375" style="290" customWidth="1"/>
    <col min="9471" max="9471" width="9.3984375" style="290" bestFit="1" customWidth="1"/>
    <col min="9472" max="9472" width="10.296875" style="290" bestFit="1" customWidth="1"/>
    <col min="9473" max="9473" width="14.8984375" style="290" customWidth="1"/>
    <col min="9474" max="9474" width="8.8984375" style="290"/>
    <col min="9475" max="9475" width="13.296875" style="290" bestFit="1" customWidth="1"/>
    <col min="9476" max="9478" width="11.69921875" style="290" customWidth="1"/>
    <col min="9479" max="9479" width="11.69921875" style="290" bestFit="1" customWidth="1"/>
    <col min="9480" max="9480" width="14" style="290" bestFit="1" customWidth="1"/>
    <col min="9481" max="9481" width="14.59765625" style="290" bestFit="1" customWidth="1"/>
    <col min="9482" max="9482" width="12.59765625" style="290" bestFit="1" customWidth="1"/>
    <col min="9483" max="9484" width="13.296875" style="290" bestFit="1" customWidth="1"/>
    <col min="9485" max="9485" width="17.3984375" style="290" bestFit="1" customWidth="1"/>
    <col min="9486" max="9486" width="21.296875" style="290" customWidth="1"/>
    <col min="9487" max="9720" width="8.8984375" style="290"/>
    <col min="9721" max="9721" width="6.59765625" style="290" bestFit="1" customWidth="1"/>
    <col min="9722" max="9722" width="40.69921875" style="290" customWidth="1"/>
    <col min="9723" max="9723" width="10.296875" style="290" customWidth="1"/>
    <col min="9724" max="9724" width="5.8984375" style="290" bestFit="1" customWidth="1"/>
    <col min="9725" max="9725" width="12.09765625" style="290" customWidth="1"/>
    <col min="9726" max="9726" width="8.3984375" style="290" customWidth="1"/>
    <col min="9727" max="9727" width="9.3984375" style="290" bestFit="1" customWidth="1"/>
    <col min="9728" max="9728" width="10.296875" style="290" bestFit="1" customWidth="1"/>
    <col min="9729" max="9729" width="14.8984375" style="290" customWidth="1"/>
    <col min="9730" max="9730" width="8.8984375" style="290"/>
    <col min="9731" max="9731" width="13.296875" style="290" bestFit="1" customWidth="1"/>
    <col min="9732" max="9734" width="11.69921875" style="290" customWidth="1"/>
    <col min="9735" max="9735" width="11.69921875" style="290" bestFit="1" customWidth="1"/>
    <col min="9736" max="9736" width="14" style="290" bestFit="1" customWidth="1"/>
    <col min="9737" max="9737" width="14.59765625" style="290" bestFit="1" customWidth="1"/>
    <col min="9738" max="9738" width="12.59765625" style="290" bestFit="1" customWidth="1"/>
    <col min="9739" max="9740" width="13.296875" style="290" bestFit="1" customWidth="1"/>
    <col min="9741" max="9741" width="17.3984375" style="290" bestFit="1" customWidth="1"/>
    <col min="9742" max="9742" width="21.296875" style="290" customWidth="1"/>
    <col min="9743" max="9976" width="8.8984375" style="290"/>
    <col min="9977" max="9977" width="6.59765625" style="290" bestFit="1" customWidth="1"/>
    <col min="9978" max="9978" width="40.69921875" style="290" customWidth="1"/>
    <col min="9979" max="9979" width="10.296875" style="290" customWidth="1"/>
    <col min="9980" max="9980" width="5.8984375" style="290" bestFit="1" customWidth="1"/>
    <col min="9981" max="9981" width="12.09765625" style="290" customWidth="1"/>
    <col min="9982" max="9982" width="8.3984375" style="290" customWidth="1"/>
    <col min="9983" max="9983" width="9.3984375" style="290" bestFit="1" customWidth="1"/>
    <col min="9984" max="9984" width="10.296875" style="290" bestFit="1" customWidth="1"/>
    <col min="9985" max="9985" width="14.8984375" style="290" customWidth="1"/>
    <col min="9986" max="9986" width="8.8984375" style="290"/>
    <col min="9987" max="9987" width="13.296875" style="290" bestFit="1" customWidth="1"/>
    <col min="9988" max="9990" width="11.69921875" style="290" customWidth="1"/>
    <col min="9991" max="9991" width="11.69921875" style="290" bestFit="1" customWidth="1"/>
    <col min="9992" max="9992" width="14" style="290" bestFit="1" customWidth="1"/>
    <col min="9993" max="9993" width="14.59765625" style="290" bestFit="1" customWidth="1"/>
    <col min="9994" max="9994" width="12.59765625" style="290" bestFit="1" customWidth="1"/>
    <col min="9995" max="9996" width="13.296875" style="290" bestFit="1" customWidth="1"/>
    <col min="9997" max="9997" width="17.3984375" style="290" bestFit="1" customWidth="1"/>
    <col min="9998" max="9998" width="21.296875" style="290" customWidth="1"/>
    <col min="9999" max="10232" width="8.8984375" style="290"/>
    <col min="10233" max="10233" width="6.59765625" style="290" bestFit="1" customWidth="1"/>
    <col min="10234" max="10234" width="40.69921875" style="290" customWidth="1"/>
    <col min="10235" max="10235" width="10.296875" style="290" customWidth="1"/>
    <col min="10236" max="10236" width="5.8984375" style="290" bestFit="1" customWidth="1"/>
    <col min="10237" max="10237" width="12.09765625" style="290" customWidth="1"/>
    <col min="10238" max="10238" width="8.3984375" style="290" customWidth="1"/>
    <col min="10239" max="10239" width="9.3984375" style="290" bestFit="1" customWidth="1"/>
    <col min="10240" max="10240" width="10.296875" style="290" bestFit="1" customWidth="1"/>
    <col min="10241" max="10241" width="14.8984375" style="290" customWidth="1"/>
    <col min="10242" max="10242" width="8.8984375" style="290"/>
    <col min="10243" max="10243" width="13.296875" style="290" bestFit="1" customWidth="1"/>
    <col min="10244" max="10246" width="11.69921875" style="290" customWidth="1"/>
    <col min="10247" max="10247" width="11.69921875" style="290" bestFit="1" customWidth="1"/>
    <col min="10248" max="10248" width="14" style="290" bestFit="1" customWidth="1"/>
    <col min="10249" max="10249" width="14.59765625" style="290" bestFit="1" customWidth="1"/>
    <col min="10250" max="10250" width="12.59765625" style="290" bestFit="1" customWidth="1"/>
    <col min="10251" max="10252" width="13.296875" style="290" bestFit="1" customWidth="1"/>
    <col min="10253" max="10253" width="17.3984375" style="290" bestFit="1" customWidth="1"/>
    <col min="10254" max="10254" width="21.296875" style="290" customWidth="1"/>
    <col min="10255" max="10488" width="8.8984375" style="290"/>
    <col min="10489" max="10489" width="6.59765625" style="290" bestFit="1" customWidth="1"/>
    <col min="10490" max="10490" width="40.69921875" style="290" customWidth="1"/>
    <col min="10491" max="10491" width="10.296875" style="290" customWidth="1"/>
    <col min="10492" max="10492" width="5.8984375" style="290" bestFit="1" customWidth="1"/>
    <col min="10493" max="10493" width="12.09765625" style="290" customWidth="1"/>
    <col min="10494" max="10494" width="8.3984375" style="290" customWidth="1"/>
    <col min="10495" max="10495" width="9.3984375" style="290" bestFit="1" customWidth="1"/>
    <col min="10496" max="10496" width="10.296875" style="290" bestFit="1" customWidth="1"/>
    <col min="10497" max="10497" width="14.8984375" style="290" customWidth="1"/>
    <col min="10498" max="10498" width="8.8984375" style="290"/>
    <col min="10499" max="10499" width="13.296875" style="290" bestFit="1" customWidth="1"/>
    <col min="10500" max="10502" width="11.69921875" style="290" customWidth="1"/>
    <col min="10503" max="10503" width="11.69921875" style="290" bestFit="1" customWidth="1"/>
    <col min="10504" max="10504" width="14" style="290" bestFit="1" customWidth="1"/>
    <col min="10505" max="10505" width="14.59765625" style="290" bestFit="1" customWidth="1"/>
    <col min="10506" max="10506" width="12.59765625" style="290" bestFit="1" customWidth="1"/>
    <col min="10507" max="10508" width="13.296875" style="290" bestFit="1" customWidth="1"/>
    <col min="10509" max="10509" width="17.3984375" style="290" bestFit="1" customWidth="1"/>
    <col min="10510" max="10510" width="21.296875" style="290" customWidth="1"/>
    <col min="10511" max="10744" width="8.8984375" style="290"/>
    <col min="10745" max="10745" width="6.59765625" style="290" bestFit="1" customWidth="1"/>
    <col min="10746" max="10746" width="40.69921875" style="290" customWidth="1"/>
    <col min="10747" max="10747" width="10.296875" style="290" customWidth="1"/>
    <col min="10748" max="10748" width="5.8984375" style="290" bestFit="1" customWidth="1"/>
    <col min="10749" max="10749" width="12.09765625" style="290" customWidth="1"/>
    <col min="10750" max="10750" width="8.3984375" style="290" customWidth="1"/>
    <col min="10751" max="10751" width="9.3984375" style="290" bestFit="1" customWidth="1"/>
    <col min="10752" max="10752" width="10.296875" style="290" bestFit="1" customWidth="1"/>
    <col min="10753" max="10753" width="14.8984375" style="290" customWidth="1"/>
    <col min="10754" max="10754" width="8.8984375" style="290"/>
    <col min="10755" max="10755" width="13.296875" style="290" bestFit="1" customWidth="1"/>
    <col min="10756" max="10758" width="11.69921875" style="290" customWidth="1"/>
    <col min="10759" max="10759" width="11.69921875" style="290" bestFit="1" customWidth="1"/>
    <col min="10760" max="10760" width="14" style="290" bestFit="1" customWidth="1"/>
    <col min="10761" max="10761" width="14.59765625" style="290" bestFit="1" customWidth="1"/>
    <col min="10762" max="10762" width="12.59765625" style="290" bestFit="1" customWidth="1"/>
    <col min="10763" max="10764" width="13.296875" style="290" bestFit="1" customWidth="1"/>
    <col min="10765" max="10765" width="17.3984375" style="290" bestFit="1" customWidth="1"/>
    <col min="10766" max="10766" width="21.296875" style="290" customWidth="1"/>
    <col min="10767" max="11000" width="8.8984375" style="290"/>
    <col min="11001" max="11001" width="6.59765625" style="290" bestFit="1" customWidth="1"/>
    <col min="11002" max="11002" width="40.69921875" style="290" customWidth="1"/>
    <col min="11003" max="11003" width="10.296875" style="290" customWidth="1"/>
    <col min="11004" max="11004" width="5.8984375" style="290" bestFit="1" customWidth="1"/>
    <col min="11005" max="11005" width="12.09765625" style="290" customWidth="1"/>
    <col min="11006" max="11006" width="8.3984375" style="290" customWidth="1"/>
    <col min="11007" max="11007" width="9.3984375" style="290" bestFit="1" customWidth="1"/>
    <col min="11008" max="11008" width="10.296875" style="290" bestFit="1" customWidth="1"/>
    <col min="11009" max="11009" width="14.8984375" style="290" customWidth="1"/>
    <col min="11010" max="11010" width="8.8984375" style="290"/>
    <col min="11011" max="11011" width="13.296875" style="290" bestFit="1" customWidth="1"/>
    <col min="11012" max="11014" width="11.69921875" style="290" customWidth="1"/>
    <col min="11015" max="11015" width="11.69921875" style="290" bestFit="1" customWidth="1"/>
    <col min="11016" max="11016" width="14" style="290" bestFit="1" customWidth="1"/>
    <col min="11017" max="11017" width="14.59765625" style="290" bestFit="1" customWidth="1"/>
    <col min="11018" max="11018" width="12.59765625" style="290" bestFit="1" customWidth="1"/>
    <col min="11019" max="11020" width="13.296875" style="290" bestFit="1" customWidth="1"/>
    <col min="11021" max="11021" width="17.3984375" style="290" bestFit="1" customWidth="1"/>
    <col min="11022" max="11022" width="21.296875" style="290" customWidth="1"/>
    <col min="11023" max="11256" width="8.8984375" style="290"/>
    <col min="11257" max="11257" width="6.59765625" style="290" bestFit="1" customWidth="1"/>
    <col min="11258" max="11258" width="40.69921875" style="290" customWidth="1"/>
    <col min="11259" max="11259" width="10.296875" style="290" customWidth="1"/>
    <col min="11260" max="11260" width="5.8984375" style="290" bestFit="1" customWidth="1"/>
    <col min="11261" max="11261" width="12.09765625" style="290" customWidth="1"/>
    <col min="11262" max="11262" width="8.3984375" style="290" customWidth="1"/>
    <col min="11263" max="11263" width="9.3984375" style="290" bestFit="1" customWidth="1"/>
    <col min="11264" max="11264" width="10.296875" style="290" bestFit="1" customWidth="1"/>
    <col min="11265" max="11265" width="14.8984375" style="290" customWidth="1"/>
    <col min="11266" max="11266" width="8.8984375" style="290"/>
    <col min="11267" max="11267" width="13.296875" style="290" bestFit="1" customWidth="1"/>
    <col min="11268" max="11270" width="11.69921875" style="290" customWidth="1"/>
    <col min="11271" max="11271" width="11.69921875" style="290" bestFit="1" customWidth="1"/>
    <col min="11272" max="11272" width="14" style="290" bestFit="1" customWidth="1"/>
    <col min="11273" max="11273" width="14.59765625" style="290" bestFit="1" customWidth="1"/>
    <col min="11274" max="11274" width="12.59765625" style="290" bestFit="1" customWidth="1"/>
    <col min="11275" max="11276" width="13.296875" style="290" bestFit="1" customWidth="1"/>
    <col min="11277" max="11277" width="17.3984375" style="290" bestFit="1" customWidth="1"/>
    <col min="11278" max="11278" width="21.296875" style="290" customWidth="1"/>
    <col min="11279" max="11512" width="8.8984375" style="290"/>
    <col min="11513" max="11513" width="6.59765625" style="290" bestFit="1" customWidth="1"/>
    <col min="11514" max="11514" width="40.69921875" style="290" customWidth="1"/>
    <col min="11515" max="11515" width="10.296875" style="290" customWidth="1"/>
    <col min="11516" max="11516" width="5.8984375" style="290" bestFit="1" customWidth="1"/>
    <col min="11517" max="11517" width="12.09765625" style="290" customWidth="1"/>
    <col min="11518" max="11518" width="8.3984375" style="290" customWidth="1"/>
    <col min="11519" max="11519" width="9.3984375" style="290" bestFit="1" customWidth="1"/>
    <col min="11520" max="11520" width="10.296875" style="290" bestFit="1" customWidth="1"/>
    <col min="11521" max="11521" width="14.8984375" style="290" customWidth="1"/>
    <col min="11522" max="11522" width="8.8984375" style="290"/>
    <col min="11523" max="11523" width="13.296875" style="290" bestFit="1" customWidth="1"/>
    <col min="11524" max="11526" width="11.69921875" style="290" customWidth="1"/>
    <col min="11527" max="11527" width="11.69921875" style="290" bestFit="1" customWidth="1"/>
    <col min="11528" max="11528" width="14" style="290" bestFit="1" customWidth="1"/>
    <col min="11529" max="11529" width="14.59765625" style="290" bestFit="1" customWidth="1"/>
    <col min="11530" max="11530" width="12.59765625" style="290" bestFit="1" customWidth="1"/>
    <col min="11531" max="11532" width="13.296875" style="290" bestFit="1" customWidth="1"/>
    <col min="11533" max="11533" width="17.3984375" style="290" bestFit="1" customWidth="1"/>
    <col min="11534" max="11534" width="21.296875" style="290" customWidth="1"/>
    <col min="11535" max="11768" width="8.8984375" style="290"/>
    <col min="11769" max="11769" width="6.59765625" style="290" bestFit="1" customWidth="1"/>
    <col min="11770" max="11770" width="40.69921875" style="290" customWidth="1"/>
    <col min="11771" max="11771" width="10.296875" style="290" customWidth="1"/>
    <col min="11772" max="11772" width="5.8984375" style="290" bestFit="1" customWidth="1"/>
    <col min="11773" max="11773" width="12.09765625" style="290" customWidth="1"/>
    <col min="11774" max="11774" width="8.3984375" style="290" customWidth="1"/>
    <col min="11775" max="11775" width="9.3984375" style="290" bestFit="1" customWidth="1"/>
    <col min="11776" max="11776" width="10.296875" style="290" bestFit="1" customWidth="1"/>
    <col min="11777" max="11777" width="14.8984375" style="290" customWidth="1"/>
    <col min="11778" max="11778" width="8.8984375" style="290"/>
    <col min="11779" max="11779" width="13.296875" style="290" bestFit="1" customWidth="1"/>
    <col min="11780" max="11782" width="11.69921875" style="290" customWidth="1"/>
    <col min="11783" max="11783" width="11.69921875" style="290" bestFit="1" customWidth="1"/>
    <col min="11784" max="11784" width="14" style="290" bestFit="1" customWidth="1"/>
    <col min="11785" max="11785" width="14.59765625" style="290" bestFit="1" customWidth="1"/>
    <col min="11786" max="11786" width="12.59765625" style="290" bestFit="1" customWidth="1"/>
    <col min="11787" max="11788" width="13.296875" style="290" bestFit="1" customWidth="1"/>
    <col min="11789" max="11789" width="17.3984375" style="290" bestFit="1" customWidth="1"/>
    <col min="11790" max="11790" width="21.296875" style="290" customWidth="1"/>
    <col min="11791" max="12024" width="8.8984375" style="290"/>
    <col min="12025" max="12025" width="6.59765625" style="290" bestFit="1" customWidth="1"/>
    <col min="12026" max="12026" width="40.69921875" style="290" customWidth="1"/>
    <col min="12027" max="12027" width="10.296875" style="290" customWidth="1"/>
    <col min="12028" max="12028" width="5.8984375" style="290" bestFit="1" customWidth="1"/>
    <col min="12029" max="12029" width="12.09765625" style="290" customWidth="1"/>
    <col min="12030" max="12030" width="8.3984375" style="290" customWidth="1"/>
    <col min="12031" max="12031" width="9.3984375" style="290" bestFit="1" customWidth="1"/>
    <col min="12032" max="12032" width="10.296875" style="290" bestFit="1" customWidth="1"/>
    <col min="12033" max="12033" width="14.8984375" style="290" customWidth="1"/>
    <col min="12034" max="12034" width="8.8984375" style="290"/>
    <col min="12035" max="12035" width="13.296875" style="290" bestFit="1" customWidth="1"/>
    <col min="12036" max="12038" width="11.69921875" style="290" customWidth="1"/>
    <col min="12039" max="12039" width="11.69921875" style="290" bestFit="1" customWidth="1"/>
    <col min="12040" max="12040" width="14" style="290" bestFit="1" customWidth="1"/>
    <col min="12041" max="12041" width="14.59765625" style="290" bestFit="1" customWidth="1"/>
    <col min="12042" max="12042" width="12.59765625" style="290" bestFit="1" customWidth="1"/>
    <col min="12043" max="12044" width="13.296875" style="290" bestFit="1" customWidth="1"/>
    <col min="12045" max="12045" width="17.3984375" style="290" bestFit="1" customWidth="1"/>
    <col min="12046" max="12046" width="21.296875" style="290" customWidth="1"/>
    <col min="12047" max="12280" width="8.8984375" style="290"/>
    <col min="12281" max="12281" width="6.59765625" style="290" bestFit="1" customWidth="1"/>
    <col min="12282" max="12282" width="40.69921875" style="290" customWidth="1"/>
    <col min="12283" max="12283" width="10.296875" style="290" customWidth="1"/>
    <col min="12284" max="12284" width="5.8984375" style="290" bestFit="1" customWidth="1"/>
    <col min="12285" max="12285" width="12.09765625" style="290" customWidth="1"/>
    <col min="12286" max="12286" width="8.3984375" style="290" customWidth="1"/>
    <col min="12287" max="12287" width="9.3984375" style="290" bestFit="1" customWidth="1"/>
    <col min="12288" max="12288" width="10.296875" style="290" bestFit="1" customWidth="1"/>
    <col min="12289" max="12289" width="14.8984375" style="290" customWidth="1"/>
    <col min="12290" max="12290" width="8.8984375" style="290"/>
    <col min="12291" max="12291" width="13.296875" style="290" bestFit="1" customWidth="1"/>
    <col min="12292" max="12294" width="11.69921875" style="290" customWidth="1"/>
    <col min="12295" max="12295" width="11.69921875" style="290" bestFit="1" customWidth="1"/>
    <col min="12296" max="12296" width="14" style="290" bestFit="1" customWidth="1"/>
    <col min="12297" max="12297" width="14.59765625" style="290" bestFit="1" customWidth="1"/>
    <col min="12298" max="12298" width="12.59765625" style="290" bestFit="1" customWidth="1"/>
    <col min="12299" max="12300" width="13.296875" style="290" bestFit="1" customWidth="1"/>
    <col min="12301" max="12301" width="17.3984375" style="290" bestFit="1" customWidth="1"/>
    <col min="12302" max="12302" width="21.296875" style="290" customWidth="1"/>
    <col min="12303" max="12536" width="8.8984375" style="290"/>
    <col min="12537" max="12537" width="6.59765625" style="290" bestFit="1" customWidth="1"/>
    <col min="12538" max="12538" width="40.69921875" style="290" customWidth="1"/>
    <col min="12539" max="12539" width="10.296875" style="290" customWidth="1"/>
    <col min="12540" max="12540" width="5.8984375" style="290" bestFit="1" customWidth="1"/>
    <col min="12541" max="12541" width="12.09765625" style="290" customWidth="1"/>
    <col min="12542" max="12542" width="8.3984375" style="290" customWidth="1"/>
    <col min="12543" max="12543" width="9.3984375" style="290" bestFit="1" customWidth="1"/>
    <col min="12544" max="12544" width="10.296875" style="290" bestFit="1" customWidth="1"/>
    <col min="12545" max="12545" width="14.8984375" style="290" customWidth="1"/>
    <col min="12546" max="12546" width="8.8984375" style="290"/>
    <col min="12547" max="12547" width="13.296875" style="290" bestFit="1" customWidth="1"/>
    <col min="12548" max="12550" width="11.69921875" style="290" customWidth="1"/>
    <col min="12551" max="12551" width="11.69921875" style="290" bestFit="1" customWidth="1"/>
    <col min="12552" max="12552" width="14" style="290" bestFit="1" customWidth="1"/>
    <col min="12553" max="12553" width="14.59765625" style="290" bestFit="1" customWidth="1"/>
    <col min="12554" max="12554" width="12.59765625" style="290" bestFit="1" customWidth="1"/>
    <col min="12555" max="12556" width="13.296875" style="290" bestFit="1" customWidth="1"/>
    <col min="12557" max="12557" width="17.3984375" style="290" bestFit="1" customWidth="1"/>
    <col min="12558" max="12558" width="21.296875" style="290" customWidth="1"/>
    <col min="12559" max="12792" width="8.8984375" style="290"/>
    <col min="12793" max="12793" width="6.59765625" style="290" bestFit="1" customWidth="1"/>
    <col min="12794" max="12794" width="40.69921875" style="290" customWidth="1"/>
    <col min="12795" max="12795" width="10.296875" style="290" customWidth="1"/>
    <col min="12796" max="12796" width="5.8984375" style="290" bestFit="1" customWidth="1"/>
    <col min="12797" max="12797" width="12.09765625" style="290" customWidth="1"/>
    <col min="12798" max="12798" width="8.3984375" style="290" customWidth="1"/>
    <col min="12799" max="12799" width="9.3984375" style="290" bestFit="1" customWidth="1"/>
    <col min="12800" max="12800" width="10.296875" style="290" bestFit="1" customWidth="1"/>
    <col min="12801" max="12801" width="14.8984375" style="290" customWidth="1"/>
    <col min="12802" max="12802" width="8.8984375" style="290"/>
    <col min="12803" max="12803" width="13.296875" style="290" bestFit="1" customWidth="1"/>
    <col min="12804" max="12806" width="11.69921875" style="290" customWidth="1"/>
    <col min="12807" max="12807" width="11.69921875" style="290" bestFit="1" customWidth="1"/>
    <col min="12808" max="12808" width="14" style="290" bestFit="1" customWidth="1"/>
    <col min="12809" max="12809" width="14.59765625" style="290" bestFit="1" customWidth="1"/>
    <col min="12810" max="12810" width="12.59765625" style="290" bestFit="1" customWidth="1"/>
    <col min="12811" max="12812" width="13.296875" style="290" bestFit="1" customWidth="1"/>
    <col min="12813" max="12813" width="17.3984375" style="290" bestFit="1" customWidth="1"/>
    <col min="12814" max="12814" width="21.296875" style="290" customWidth="1"/>
    <col min="12815" max="13048" width="8.8984375" style="290"/>
    <col min="13049" max="13049" width="6.59765625" style="290" bestFit="1" customWidth="1"/>
    <col min="13050" max="13050" width="40.69921875" style="290" customWidth="1"/>
    <col min="13051" max="13051" width="10.296875" style="290" customWidth="1"/>
    <col min="13052" max="13052" width="5.8984375" style="290" bestFit="1" customWidth="1"/>
    <col min="13053" max="13053" width="12.09765625" style="290" customWidth="1"/>
    <col min="13054" max="13054" width="8.3984375" style="290" customWidth="1"/>
    <col min="13055" max="13055" width="9.3984375" style="290" bestFit="1" customWidth="1"/>
    <col min="13056" max="13056" width="10.296875" style="290" bestFit="1" customWidth="1"/>
    <col min="13057" max="13057" width="14.8984375" style="290" customWidth="1"/>
    <col min="13058" max="13058" width="8.8984375" style="290"/>
    <col min="13059" max="13059" width="13.296875" style="290" bestFit="1" customWidth="1"/>
    <col min="13060" max="13062" width="11.69921875" style="290" customWidth="1"/>
    <col min="13063" max="13063" width="11.69921875" style="290" bestFit="1" customWidth="1"/>
    <col min="13064" max="13064" width="14" style="290" bestFit="1" customWidth="1"/>
    <col min="13065" max="13065" width="14.59765625" style="290" bestFit="1" customWidth="1"/>
    <col min="13066" max="13066" width="12.59765625" style="290" bestFit="1" customWidth="1"/>
    <col min="13067" max="13068" width="13.296875" style="290" bestFit="1" customWidth="1"/>
    <col min="13069" max="13069" width="17.3984375" style="290" bestFit="1" customWidth="1"/>
    <col min="13070" max="13070" width="21.296875" style="290" customWidth="1"/>
    <col min="13071" max="13304" width="8.8984375" style="290"/>
    <col min="13305" max="13305" width="6.59765625" style="290" bestFit="1" customWidth="1"/>
    <col min="13306" max="13306" width="40.69921875" style="290" customWidth="1"/>
    <col min="13307" max="13307" width="10.296875" style="290" customWidth="1"/>
    <col min="13308" max="13308" width="5.8984375" style="290" bestFit="1" customWidth="1"/>
    <col min="13309" max="13309" width="12.09765625" style="290" customWidth="1"/>
    <col min="13310" max="13310" width="8.3984375" style="290" customWidth="1"/>
    <col min="13311" max="13311" width="9.3984375" style="290" bestFit="1" customWidth="1"/>
    <col min="13312" max="13312" width="10.296875" style="290" bestFit="1" customWidth="1"/>
    <col min="13313" max="13313" width="14.8984375" style="290" customWidth="1"/>
    <col min="13314" max="13314" width="8.8984375" style="290"/>
    <col min="13315" max="13315" width="13.296875" style="290" bestFit="1" customWidth="1"/>
    <col min="13316" max="13318" width="11.69921875" style="290" customWidth="1"/>
    <col min="13319" max="13319" width="11.69921875" style="290" bestFit="1" customWidth="1"/>
    <col min="13320" max="13320" width="14" style="290" bestFit="1" customWidth="1"/>
    <col min="13321" max="13321" width="14.59765625" style="290" bestFit="1" customWidth="1"/>
    <col min="13322" max="13322" width="12.59765625" style="290" bestFit="1" customWidth="1"/>
    <col min="13323" max="13324" width="13.296875" style="290" bestFit="1" customWidth="1"/>
    <col min="13325" max="13325" width="17.3984375" style="290" bestFit="1" customWidth="1"/>
    <col min="13326" max="13326" width="21.296875" style="290" customWidth="1"/>
    <col min="13327" max="13560" width="8.8984375" style="290"/>
    <col min="13561" max="13561" width="6.59765625" style="290" bestFit="1" customWidth="1"/>
    <col min="13562" max="13562" width="40.69921875" style="290" customWidth="1"/>
    <col min="13563" max="13563" width="10.296875" style="290" customWidth="1"/>
    <col min="13564" max="13564" width="5.8984375" style="290" bestFit="1" customWidth="1"/>
    <col min="13565" max="13565" width="12.09765625" style="290" customWidth="1"/>
    <col min="13566" max="13566" width="8.3984375" style="290" customWidth="1"/>
    <col min="13567" max="13567" width="9.3984375" style="290" bestFit="1" customWidth="1"/>
    <col min="13568" max="13568" width="10.296875" style="290" bestFit="1" customWidth="1"/>
    <col min="13569" max="13569" width="14.8984375" style="290" customWidth="1"/>
    <col min="13570" max="13570" width="8.8984375" style="290"/>
    <col min="13571" max="13571" width="13.296875" style="290" bestFit="1" customWidth="1"/>
    <col min="13572" max="13574" width="11.69921875" style="290" customWidth="1"/>
    <col min="13575" max="13575" width="11.69921875" style="290" bestFit="1" customWidth="1"/>
    <col min="13576" max="13576" width="14" style="290" bestFit="1" customWidth="1"/>
    <col min="13577" max="13577" width="14.59765625" style="290" bestFit="1" customWidth="1"/>
    <col min="13578" max="13578" width="12.59765625" style="290" bestFit="1" customWidth="1"/>
    <col min="13579" max="13580" width="13.296875" style="290" bestFit="1" customWidth="1"/>
    <col min="13581" max="13581" width="17.3984375" style="290" bestFit="1" customWidth="1"/>
    <col min="13582" max="13582" width="21.296875" style="290" customWidth="1"/>
    <col min="13583" max="13816" width="8.8984375" style="290"/>
    <col min="13817" max="13817" width="6.59765625" style="290" bestFit="1" customWidth="1"/>
    <col min="13818" max="13818" width="40.69921875" style="290" customWidth="1"/>
    <col min="13819" max="13819" width="10.296875" style="290" customWidth="1"/>
    <col min="13820" max="13820" width="5.8984375" style="290" bestFit="1" customWidth="1"/>
    <col min="13821" max="13821" width="12.09765625" style="290" customWidth="1"/>
    <col min="13822" max="13822" width="8.3984375" style="290" customWidth="1"/>
    <col min="13823" max="13823" width="9.3984375" style="290" bestFit="1" customWidth="1"/>
    <col min="13824" max="13824" width="10.296875" style="290" bestFit="1" customWidth="1"/>
    <col min="13825" max="13825" width="14.8984375" style="290" customWidth="1"/>
    <col min="13826" max="13826" width="8.8984375" style="290"/>
    <col min="13827" max="13827" width="13.296875" style="290" bestFit="1" customWidth="1"/>
    <col min="13828" max="13830" width="11.69921875" style="290" customWidth="1"/>
    <col min="13831" max="13831" width="11.69921875" style="290" bestFit="1" customWidth="1"/>
    <col min="13832" max="13832" width="14" style="290" bestFit="1" customWidth="1"/>
    <col min="13833" max="13833" width="14.59765625" style="290" bestFit="1" customWidth="1"/>
    <col min="13834" max="13834" width="12.59765625" style="290" bestFit="1" customWidth="1"/>
    <col min="13835" max="13836" width="13.296875" style="290" bestFit="1" customWidth="1"/>
    <col min="13837" max="13837" width="17.3984375" style="290" bestFit="1" customWidth="1"/>
    <col min="13838" max="13838" width="21.296875" style="290" customWidth="1"/>
    <col min="13839" max="14072" width="8.8984375" style="290"/>
    <col min="14073" max="14073" width="6.59765625" style="290" bestFit="1" customWidth="1"/>
    <col min="14074" max="14074" width="40.69921875" style="290" customWidth="1"/>
    <col min="14075" max="14075" width="10.296875" style="290" customWidth="1"/>
    <col min="14076" max="14076" width="5.8984375" style="290" bestFit="1" customWidth="1"/>
    <col min="14077" max="14077" width="12.09765625" style="290" customWidth="1"/>
    <col min="14078" max="14078" width="8.3984375" style="290" customWidth="1"/>
    <col min="14079" max="14079" width="9.3984375" style="290" bestFit="1" customWidth="1"/>
    <col min="14080" max="14080" width="10.296875" style="290" bestFit="1" customWidth="1"/>
    <col min="14081" max="14081" width="14.8984375" style="290" customWidth="1"/>
    <col min="14082" max="14082" width="8.8984375" style="290"/>
    <col min="14083" max="14083" width="13.296875" style="290" bestFit="1" customWidth="1"/>
    <col min="14084" max="14086" width="11.69921875" style="290" customWidth="1"/>
    <col min="14087" max="14087" width="11.69921875" style="290" bestFit="1" customWidth="1"/>
    <col min="14088" max="14088" width="14" style="290" bestFit="1" customWidth="1"/>
    <col min="14089" max="14089" width="14.59765625" style="290" bestFit="1" customWidth="1"/>
    <col min="14090" max="14090" width="12.59765625" style="290" bestFit="1" customWidth="1"/>
    <col min="14091" max="14092" width="13.296875" style="290" bestFit="1" customWidth="1"/>
    <col min="14093" max="14093" width="17.3984375" style="290" bestFit="1" customWidth="1"/>
    <col min="14094" max="14094" width="21.296875" style="290" customWidth="1"/>
    <col min="14095" max="14328" width="8.8984375" style="290"/>
    <col min="14329" max="14329" width="6.59765625" style="290" bestFit="1" customWidth="1"/>
    <col min="14330" max="14330" width="40.69921875" style="290" customWidth="1"/>
    <col min="14331" max="14331" width="10.296875" style="290" customWidth="1"/>
    <col min="14332" max="14332" width="5.8984375" style="290" bestFit="1" customWidth="1"/>
    <col min="14333" max="14333" width="12.09765625" style="290" customWidth="1"/>
    <col min="14334" max="14334" width="8.3984375" style="290" customWidth="1"/>
    <col min="14335" max="14335" width="9.3984375" style="290" bestFit="1" customWidth="1"/>
    <col min="14336" max="14336" width="10.296875" style="290" bestFit="1" customWidth="1"/>
    <col min="14337" max="14337" width="14.8984375" style="290" customWidth="1"/>
    <col min="14338" max="14338" width="8.8984375" style="290"/>
    <col min="14339" max="14339" width="13.296875" style="290" bestFit="1" customWidth="1"/>
    <col min="14340" max="14342" width="11.69921875" style="290" customWidth="1"/>
    <col min="14343" max="14343" width="11.69921875" style="290" bestFit="1" customWidth="1"/>
    <col min="14344" max="14344" width="14" style="290" bestFit="1" customWidth="1"/>
    <col min="14345" max="14345" width="14.59765625" style="290" bestFit="1" customWidth="1"/>
    <col min="14346" max="14346" width="12.59765625" style="290" bestFit="1" customWidth="1"/>
    <col min="14347" max="14348" width="13.296875" style="290" bestFit="1" customWidth="1"/>
    <col min="14349" max="14349" width="17.3984375" style="290" bestFit="1" customWidth="1"/>
    <col min="14350" max="14350" width="21.296875" style="290" customWidth="1"/>
    <col min="14351" max="14584" width="8.8984375" style="290"/>
    <col min="14585" max="14585" width="6.59765625" style="290" bestFit="1" customWidth="1"/>
    <col min="14586" max="14586" width="40.69921875" style="290" customWidth="1"/>
    <col min="14587" max="14587" width="10.296875" style="290" customWidth="1"/>
    <col min="14588" max="14588" width="5.8984375" style="290" bestFit="1" customWidth="1"/>
    <col min="14589" max="14589" width="12.09765625" style="290" customWidth="1"/>
    <col min="14590" max="14590" width="8.3984375" style="290" customWidth="1"/>
    <col min="14591" max="14591" width="9.3984375" style="290" bestFit="1" customWidth="1"/>
    <col min="14592" max="14592" width="10.296875" style="290" bestFit="1" customWidth="1"/>
    <col min="14593" max="14593" width="14.8984375" style="290" customWidth="1"/>
    <col min="14594" max="14594" width="8.8984375" style="290"/>
    <col min="14595" max="14595" width="13.296875" style="290" bestFit="1" customWidth="1"/>
    <col min="14596" max="14598" width="11.69921875" style="290" customWidth="1"/>
    <col min="14599" max="14599" width="11.69921875" style="290" bestFit="1" customWidth="1"/>
    <col min="14600" max="14600" width="14" style="290" bestFit="1" customWidth="1"/>
    <col min="14601" max="14601" width="14.59765625" style="290" bestFit="1" customWidth="1"/>
    <col min="14602" max="14602" width="12.59765625" style="290" bestFit="1" customWidth="1"/>
    <col min="14603" max="14604" width="13.296875" style="290" bestFit="1" customWidth="1"/>
    <col min="14605" max="14605" width="17.3984375" style="290" bestFit="1" customWidth="1"/>
    <col min="14606" max="14606" width="21.296875" style="290" customWidth="1"/>
    <col min="14607" max="14840" width="8.8984375" style="290"/>
    <col min="14841" max="14841" width="6.59765625" style="290" bestFit="1" customWidth="1"/>
    <col min="14842" max="14842" width="40.69921875" style="290" customWidth="1"/>
    <col min="14843" max="14843" width="10.296875" style="290" customWidth="1"/>
    <col min="14844" max="14844" width="5.8984375" style="290" bestFit="1" customWidth="1"/>
    <col min="14845" max="14845" width="12.09765625" style="290" customWidth="1"/>
    <col min="14846" max="14846" width="8.3984375" style="290" customWidth="1"/>
    <col min="14847" max="14847" width="9.3984375" style="290" bestFit="1" customWidth="1"/>
    <col min="14848" max="14848" width="10.296875" style="290" bestFit="1" customWidth="1"/>
    <col min="14849" max="14849" width="14.8984375" style="290" customWidth="1"/>
    <col min="14850" max="14850" width="8.8984375" style="290"/>
    <col min="14851" max="14851" width="13.296875" style="290" bestFit="1" customWidth="1"/>
    <col min="14852" max="14854" width="11.69921875" style="290" customWidth="1"/>
    <col min="14855" max="14855" width="11.69921875" style="290" bestFit="1" customWidth="1"/>
    <col min="14856" max="14856" width="14" style="290" bestFit="1" customWidth="1"/>
    <col min="14857" max="14857" width="14.59765625" style="290" bestFit="1" customWidth="1"/>
    <col min="14858" max="14858" width="12.59765625" style="290" bestFit="1" customWidth="1"/>
    <col min="14859" max="14860" width="13.296875" style="290" bestFit="1" customWidth="1"/>
    <col min="14861" max="14861" width="17.3984375" style="290" bestFit="1" customWidth="1"/>
    <col min="14862" max="14862" width="21.296875" style="290" customWidth="1"/>
    <col min="14863" max="15096" width="8.8984375" style="290"/>
    <col min="15097" max="15097" width="6.59765625" style="290" bestFit="1" customWidth="1"/>
    <col min="15098" max="15098" width="40.69921875" style="290" customWidth="1"/>
    <col min="15099" max="15099" width="10.296875" style="290" customWidth="1"/>
    <col min="15100" max="15100" width="5.8984375" style="290" bestFit="1" customWidth="1"/>
    <col min="15101" max="15101" width="12.09765625" style="290" customWidth="1"/>
    <col min="15102" max="15102" width="8.3984375" style="290" customWidth="1"/>
    <col min="15103" max="15103" width="9.3984375" style="290" bestFit="1" customWidth="1"/>
    <col min="15104" max="15104" width="10.296875" style="290" bestFit="1" customWidth="1"/>
    <col min="15105" max="15105" width="14.8984375" style="290" customWidth="1"/>
    <col min="15106" max="15106" width="8.8984375" style="290"/>
    <col min="15107" max="15107" width="13.296875" style="290" bestFit="1" customWidth="1"/>
    <col min="15108" max="15110" width="11.69921875" style="290" customWidth="1"/>
    <col min="15111" max="15111" width="11.69921875" style="290" bestFit="1" customWidth="1"/>
    <col min="15112" max="15112" width="14" style="290" bestFit="1" customWidth="1"/>
    <col min="15113" max="15113" width="14.59765625" style="290" bestFit="1" customWidth="1"/>
    <col min="15114" max="15114" width="12.59765625" style="290" bestFit="1" customWidth="1"/>
    <col min="15115" max="15116" width="13.296875" style="290" bestFit="1" customWidth="1"/>
    <col min="15117" max="15117" width="17.3984375" style="290" bestFit="1" customWidth="1"/>
    <col min="15118" max="15118" width="21.296875" style="290" customWidth="1"/>
    <col min="15119" max="15352" width="8.8984375" style="290"/>
    <col min="15353" max="15353" width="6.59765625" style="290" bestFit="1" customWidth="1"/>
    <col min="15354" max="15354" width="40.69921875" style="290" customWidth="1"/>
    <col min="15355" max="15355" width="10.296875" style="290" customWidth="1"/>
    <col min="15356" max="15356" width="5.8984375" style="290" bestFit="1" customWidth="1"/>
    <col min="15357" max="15357" width="12.09765625" style="290" customWidth="1"/>
    <col min="15358" max="15358" width="8.3984375" style="290" customWidth="1"/>
    <col min="15359" max="15359" width="9.3984375" style="290" bestFit="1" customWidth="1"/>
    <col min="15360" max="15360" width="10.296875" style="290" bestFit="1" customWidth="1"/>
    <col min="15361" max="15361" width="14.8984375" style="290" customWidth="1"/>
    <col min="15362" max="15362" width="8.8984375" style="290"/>
    <col min="15363" max="15363" width="13.296875" style="290" bestFit="1" customWidth="1"/>
    <col min="15364" max="15366" width="11.69921875" style="290" customWidth="1"/>
    <col min="15367" max="15367" width="11.69921875" style="290" bestFit="1" customWidth="1"/>
    <col min="15368" max="15368" width="14" style="290" bestFit="1" customWidth="1"/>
    <col min="15369" max="15369" width="14.59765625" style="290" bestFit="1" customWidth="1"/>
    <col min="15370" max="15370" width="12.59765625" style="290" bestFit="1" customWidth="1"/>
    <col min="15371" max="15372" width="13.296875" style="290" bestFit="1" customWidth="1"/>
    <col min="15373" max="15373" width="17.3984375" style="290" bestFit="1" customWidth="1"/>
    <col min="15374" max="15374" width="21.296875" style="290" customWidth="1"/>
    <col min="15375" max="15608" width="8.8984375" style="290"/>
    <col min="15609" max="15609" width="6.59765625" style="290" bestFit="1" customWidth="1"/>
    <col min="15610" max="15610" width="40.69921875" style="290" customWidth="1"/>
    <col min="15611" max="15611" width="10.296875" style="290" customWidth="1"/>
    <col min="15612" max="15612" width="5.8984375" style="290" bestFit="1" customWidth="1"/>
    <col min="15613" max="15613" width="12.09765625" style="290" customWidth="1"/>
    <col min="15614" max="15614" width="8.3984375" style="290" customWidth="1"/>
    <col min="15615" max="15615" width="9.3984375" style="290" bestFit="1" customWidth="1"/>
    <col min="15616" max="15616" width="10.296875" style="290" bestFit="1" customWidth="1"/>
    <col min="15617" max="15617" width="14.8984375" style="290" customWidth="1"/>
    <col min="15618" max="15618" width="8.8984375" style="290"/>
    <col min="15619" max="15619" width="13.296875" style="290" bestFit="1" customWidth="1"/>
    <col min="15620" max="15622" width="11.69921875" style="290" customWidth="1"/>
    <col min="15623" max="15623" width="11.69921875" style="290" bestFit="1" customWidth="1"/>
    <col min="15624" max="15624" width="14" style="290" bestFit="1" customWidth="1"/>
    <col min="15625" max="15625" width="14.59765625" style="290" bestFit="1" customWidth="1"/>
    <col min="15626" max="15626" width="12.59765625" style="290" bestFit="1" customWidth="1"/>
    <col min="15627" max="15628" width="13.296875" style="290" bestFit="1" customWidth="1"/>
    <col min="15629" max="15629" width="17.3984375" style="290" bestFit="1" customWidth="1"/>
    <col min="15630" max="15630" width="21.296875" style="290" customWidth="1"/>
    <col min="15631" max="15864" width="8.8984375" style="290"/>
    <col min="15865" max="15865" width="6.59765625" style="290" bestFit="1" customWidth="1"/>
    <col min="15866" max="15866" width="40.69921875" style="290" customWidth="1"/>
    <col min="15867" max="15867" width="10.296875" style="290" customWidth="1"/>
    <col min="15868" max="15868" width="5.8984375" style="290" bestFit="1" customWidth="1"/>
    <col min="15869" max="15869" width="12.09765625" style="290" customWidth="1"/>
    <col min="15870" max="15870" width="8.3984375" style="290" customWidth="1"/>
    <col min="15871" max="15871" width="9.3984375" style="290" bestFit="1" customWidth="1"/>
    <col min="15872" max="15872" width="10.296875" style="290" bestFit="1" customWidth="1"/>
    <col min="15873" max="15873" width="14.8984375" style="290" customWidth="1"/>
    <col min="15874" max="15874" width="8.8984375" style="290"/>
    <col min="15875" max="15875" width="13.296875" style="290" bestFit="1" customWidth="1"/>
    <col min="15876" max="15878" width="11.69921875" style="290" customWidth="1"/>
    <col min="15879" max="15879" width="11.69921875" style="290" bestFit="1" customWidth="1"/>
    <col min="15880" max="15880" width="14" style="290" bestFit="1" customWidth="1"/>
    <col min="15881" max="15881" width="14.59765625" style="290" bestFit="1" customWidth="1"/>
    <col min="15882" max="15882" width="12.59765625" style="290" bestFit="1" customWidth="1"/>
    <col min="15883" max="15884" width="13.296875" style="290" bestFit="1" customWidth="1"/>
    <col min="15885" max="15885" width="17.3984375" style="290" bestFit="1" customWidth="1"/>
    <col min="15886" max="15886" width="21.296875" style="290" customWidth="1"/>
    <col min="15887" max="16120" width="8.8984375" style="290"/>
    <col min="16121" max="16121" width="6.59765625" style="290" bestFit="1" customWidth="1"/>
    <col min="16122" max="16122" width="40.69921875" style="290" customWidth="1"/>
    <col min="16123" max="16123" width="10.296875" style="290" customWidth="1"/>
    <col min="16124" max="16124" width="5.8984375" style="290" bestFit="1" customWidth="1"/>
    <col min="16125" max="16125" width="12.09765625" style="290" customWidth="1"/>
    <col min="16126" max="16126" width="8.3984375" style="290" customWidth="1"/>
    <col min="16127" max="16127" width="9.3984375" style="290" bestFit="1" customWidth="1"/>
    <col min="16128" max="16128" width="10.296875" style="290" bestFit="1" customWidth="1"/>
    <col min="16129" max="16129" width="14.8984375" style="290" customWidth="1"/>
    <col min="16130" max="16130" width="8.8984375" style="290"/>
    <col min="16131" max="16131" width="13.296875" style="290" bestFit="1" customWidth="1"/>
    <col min="16132" max="16134" width="11.69921875" style="290" customWidth="1"/>
    <col min="16135" max="16135" width="11.69921875" style="290" bestFit="1" customWidth="1"/>
    <col min="16136" max="16136" width="14" style="290" bestFit="1" customWidth="1"/>
    <col min="16137" max="16137" width="14.59765625" style="290" bestFit="1" customWidth="1"/>
    <col min="16138" max="16138" width="12.59765625" style="290" bestFit="1" customWidth="1"/>
    <col min="16139" max="16140" width="13.296875" style="290" bestFit="1" customWidth="1"/>
    <col min="16141" max="16141" width="17.3984375" style="290" bestFit="1" customWidth="1"/>
    <col min="16142" max="16142" width="21.296875" style="290" customWidth="1"/>
    <col min="16143" max="16384" width="8.8984375" style="290"/>
  </cols>
  <sheetData>
    <row r="1" spans="1:12" ht="29.4" thickBot="1">
      <c r="A1" s="251" t="s">
        <v>58</v>
      </c>
      <c r="B1" s="252" t="s">
        <v>59</v>
      </c>
      <c r="C1" s="252" t="s">
        <v>446</v>
      </c>
      <c r="D1" s="253" t="s">
        <v>447</v>
      </c>
      <c r="E1" s="252" t="s">
        <v>448</v>
      </c>
      <c r="F1" s="252" t="s">
        <v>449</v>
      </c>
      <c r="G1" s="252" t="s">
        <v>450</v>
      </c>
      <c r="H1" s="252" t="s">
        <v>451</v>
      </c>
      <c r="I1" s="254" t="s">
        <v>452</v>
      </c>
      <c r="J1" s="255" t="s">
        <v>453</v>
      </c>
    </row>
    <row r="2" spans="1:12" ht="13.8" thickBot="1">
      <c r="A2" s="234"/>
      <c r="B2" s="233"/>
      <c r="C2" s="234"/>
      <c r="D2" s="234"/>
      <c r="E2" s="234" t="s">
        <v>454</v>
      </c>
      <c r="F2" s="234" t="s">
        <v>455</v>
      </c>
      <c r="G2" s="234" t="s">
        <v>456</v>
      </c>
      <c r="H2" s="234" t="s">
        <v>457</v>
      </c>
      <c r="I2" s="235" t="s">
        <v>458</v>
      </c>
      <c r="J2" s="234" t="s">
        <v>459</v>
      </c>
    </row>
    <row r="3" spans="1:12" ht="13.8" thickBot="1">
      <c r="A3" s="345"/>
      <c r="B3" s="346"/>
      <c r="C3" s="345"/>
      <c r="D3" s="347"/>
      <c r="E3" s="348"/>
      <c r="F3" s="349"/>
      <c r="G3" s="347"/>
      <c r="H3" s="347"/>
      <c r="I3" s="346"/>
      <c r="J3" s="345"/>
    </row>
    <row r="4" spans="1:12" ht="13.8" thickBot="1">
      <c r="A4" s="256" t="s">
        <v>460</v>
      </c>
      <c r="B4" s="237"/>
      <c r="C4" s="238" t="s">
        <v>461</v>
      </c>
      <c r="D4" s="239"/>
      <c r="E4" s="240">
        <f>E5</f>
        <v>1</v>
      </c>
      <c r="F4" s="508" t="s">
        <v>462</v>
      </c>
      <c r="G4" s="509"/>
      <c r="H4" s="509"/>
      <c r="I4" s="510"/>
      <c r="J4" s="257">
        <f>J5</f>
        <v>18486.47</v>
      </c>
    </row>
    <row r="5" spans="1:12">
      <c r="A5" s="267" t="s">
        <v>463</v>
      </c>
      <c r="B5" s="268"/>
      <c r="C5" s="269" t="s">
        <v>464</v>
      </c>
      <c r="D5" s="270"/>
      <c r="E5" s="271">
        <f>SUM(E6:E7)</f>
        <v>1</v>
      </c>
      <c r="F5" s="272"/>
      <c r="G5" s="273"/>
      <c r="H5" s="274"/>
      <c r="I5" s="275"/>
      <c r="J5" s="276">
        <f>SUM(J6:J7)</f>
        <v>18486.47</v>
      </c>
    </row>
    <row r="6" spans="1:12">
      <c r="A6" s="277" t="s">
        <v>465</v>
      </c>
      <c r="B6" s="278" t="str">
        <f>'M.O.CONSULT'!A43</f>
        <v>P8066</v>
      </c>
      <c r="C6" s="279" t="s">
        <v>466</v>
      </c>
      <c r="D6" s="280" t="s">
        <v>467</v>
      </c>
      <c r="E6" s="281">
        <v>1</v>
      </c>
      <c r="F6" s="282">
        <v>2.8125000000000001E-2</v>
      </c>
      <c r="G6" s="281">
        <v>24</v>
      </c>
      <c r="H6" s="283">
        <f>TRUNC(E6*F6*G6,2)</f>
        <v>0.67</v>
      </c>
      <c r="I6" s="284">
        <f>VLOOKUP(B6,'M.O.CONSULT'!A:Y,25,0)</f>
        <v>27591.759999999998</v>
      </c>
      <c r="J6" s="285">
        <f>TRUNC(H6*I6,2)</f>
        <v>18486.47</v>
      </c>
      <c r="L6" s="376"/>
    </row>
    <row r="7" spans="1:12">
      <c r="A7" s="277"/>
      <c r="B7" s="286"/>
      <c r="C7" s="279"/>
      <c r="D7" s="278"/>
      <c r="E7" s="281"/>
      <c r="F7" s="287"/>
      <c r="G7" s="288"/>
      <c r="H7" s="283"/>
      <c r="I7" s="284"/>
      <c r="J7" s="285"/>
      <c r="L7" s="376"/>
    </row>
    <row r="8" spans="1:12">
      <c r="A8" s="289"/>
      <c r="J8" s="292"/>
    </row>
    <row r="9" spans="1:12" ht="13.8" thickBot="1">
      <c r="A9" s="293"/>
      <c r="B9" s="294"/>
      <c r="C9" s="295"/>
      <c r="D9" s="296"/>
      <c r="E9" s="297"/>
      <c r="F9" s="298"/>
      <c r="G9" s="299"/>
      <c r="H9" s="300"/>
      <c r="I9" s="300"/>
      <c r="J9" s="301"/>
    </row>
    <row r="10" spans="1:12" ht="13.8" thickBot="1">
      <c r="A10" s="258" t="s">
        <v>468</v>
      </c>
      <c r="B10" s="236"/>
      <c r="C10" s="238" t="s">
        <v>469</v>
      </c>
      <c r="D10" s="241"/>
      <c r="E10" s="508" t="s">
        <v>470</v>
      </c>
      <c r="F10" s="509"/>
      <c r="G10" s="509"/>
      <c r="H10" s="509"/>
      <c r="I10" s="510"/>
      <c r="J10" s="257">
        <f>J12+J15</f>
        <v>23074.799999999999</v>
      </c>
    </row>
    <row r="11" spans="1:12" ht="27" thickBot="1">
      <c r="A11" s="259" t="s">
        <v>58</v>
      </c>
      <c r="B11" s="242" t="s">
        <v>59</v>
      </c>
      <c r="C11" s="243" t="s">
        <v>446</v>
      </c>
      <c r="D11" s="244" t="s">
        <v>137</v>
      </c>
      <c r="E11" s="243" t="s">
        <v>471</v>
      </c>
      <c r="F11" s="245" t="s">
        <v>472</v>
      </c>
      <c r="G11" s="243" t="s">
        <v>473</v>
      </c>
      <c r="H11" s="511" t="s">
        <v>474</v>
      </c>
      <c r="I11" s="512"/>
      <c r="J11" s="260" t="s">
        <v>475</v>
      </c>
    </row>
    <row r="12" spans="1:12">
      <c r="A12" s="302" t="s">
        <v>476</v>
      </c>
      <c r="B12" s="303"/>
      <c r="C12" s="304" t="s">
        <v>477</v>
      </c>
      <c r="D12" s="305"/>
      <c r="E12" s="306"/>
      <c r="H12" s="513" t="s">
        <v>478</v>
      </c>
      <c r="I12" s="513"/>
      <c r="J12" s="307">
        <f>J13</f>
        <v>11856</v>
      </c>
    </row>
    <row r="13" spans="1:12">
      <c r="A13" s="302" t="s">
        <v>479</v>
      </c>
      <c r="B13" s="350" t="str">
        <f>EQ.CONSULT!$B$12</f>
        <v>B8951</v>
      </c>
      <c r="C13" s="309" t="str">
        <f>EQ.CONSULT!$C$12</f>
        <v>Comercial (2,55% do CMCC - SINAPI)</v>
      </c>
      <c r="D13" s="310" t="s">
        <v>108</v>
      </c>
      <c r="E13" s="311">
        <v>20</v>
      </c>
      <c r="F13" s="311">
        <v>24</v>
      </c>
      <c r="G13" s="311">
        <f>F13*E13</f>
        <v>480</v>
      </c>
      <c r="H13" s="514">
        <f>EQ.CONSULT!$F$12</f>
        <v>49.4</v>
      </c>
      <c r="I13" s="515"/>
      <c r="J13" s="313">
        <f>(H13*F13*E13)/2</f>
        <v>11856</v>
      </c>
    </row>
    <row r="14" spans="1:12">
      <c r="A14" s="516"/>
      <c r="B14" s="517"/>
      <c r="C14" s="517"/>
      <c r="D14" s="517"/>
      <c r="E14" s="517"/>
      <c r="F14" s="517"/>
      <c r="G14" s="517"/>
      <c r="H14" s="517"/>
      <c r="I14" s="517"/>
      <c r="J14" s="518"/>
    </row>
    <row r="15" spans="1:12">
      <c r="A15" s="302" t="s">
        <v>480</v>
      </c>
      <c r="B15" s="303"/>
      <c r="C15" s="304" t="s">
        <v>481</v>
      </c>
      <c r="D15" s="305"/>
      <c r="E15" s="314">
        <f>E16</f>
        <v>1</v>
      </c>
      <c r="F15" s="315"/>
      <c r="G15" s="316"/>
      <c r="H15" s="519" t="s">
        <v>482</v>
      </c>
      <c r="I15" s="519"/>
      <c r="J15" s="307">
        <f>J16</f>
        <v>11218.8</v>
      </c>
    </row>
    <row r="16" spans="1:12">
      <c r="A16" s="302" t="s">
        <v>483</v>
      </c>
      <c r="B16" s="350" t="str">
        <f>EQ.CONSULT!$B$14</f>
        <v>B8953</v>
      </c>
      <c r="C16" s="309" t="str">
        <f>EQ.CONSULT!$C$14</f>
        <v>Escritório</v>
      </c>
      <c r="D16" s="310" t="s">
        <v>89</v>
      </c>
      <c r="E16" s="311">
        <v>1</v>
      </c>
      <c r="F16" s="311">
        <v>24</v>
      </c>
      <c r="G16" s="311">
        <f>F16*E16</f>
        <v>24</v>
      </c>
      <c r="H16" s="514">
        <f>EQ.CONSULT!$F$14</f>
        <v>467.45</v>
      </c>
      <c r="I16" s="515"/>
      <c r="J16" s="313">
        <f>H16*F16*E16</f>
        <v>11218.8</v>
      </c>
    </row>
    <row r="17" spans="1:12" ht="13.8" thickBot="1">
      <c r="A17" s="293"/>
      <c r="B17" s="317"/>
      <c r="C17" s="318"/>
      <c r="D17" s="319"/>
      <c r="E17" s="320"/>
      <c r="F17" s="321"/>
      <c r="G17" s="320"/>
      <c r="H17" s="322"/>
      <c r="I17" s="322"/>
      <c r="J17" s="323"/>
    </row>
    <row r="18" spans="1:12">
      <c r="A18" s="351" t="s">
        <v>484</v>
      </c>
      <c r="B18" s="352"/>
      <c r="C18" s="353" t="s">
        <v>489</v>
      </c>
      <c r="D18" s="354"/>
      <c r="E18" s="528" t="s">
        <v>501</v>
      </c>
      <c r="F18" s="529"/>
      <c r="G18" s="529"/>
      <c r="H18" s="529"/>
      <c r="I18" s="530"/>
      <c r="J18" s="355" t="e">
        <f>J19</f>
        <v>#REF!</v>
      </c>
    </row>
    <row r="19" spans="1:12">
      <c r="A19" s="361" t="s">
        <v>485</v>
      </c>
      <c r="B19" s="362"/>
      <c r="C19" s="363" t="s">
        <v>491</v>
      </c>
      <c r="D19" s="364"/>
      <c r="E19" s="365">
        <f>E20</f>
        <v>2</v>
      </c>
      <c r="F19" s="531"/>
      <c r="G19" s="531"/>
      <c r="H19" s="531"/>
      <c r="I19" s="366" t="s">
        <v>510</v>
      </c>
      <c r="J19" s="367" t="e">
        <f>SUM(J20:J21)</f>
        <v>#REF!</v>
      </c>
    </row>
    <row r="20" spans="1:12">
      <c r="A20" s="264" t="s">
        <v>486</v>
      </c>
      <c r="B20" s="246" t="s">
        <v>487</v>
      </c>
      <c r="C20" s="247" t="s">
        <v>502</v>
      </c>
      <c r="D20" s="248" t="s">
        <v>89</v>
      </c>
      <c r="E20" s="249">
        <v>2</v>
      </c>
      <c r="F20" s="527"/>
      <c r="G20" s="527"/>
      <c r="H20" s="527"/>
      <c r="I20" s="250" t="e">
        <f>#REF!</f>
        <v>#REF!</v>
      </c>
      <c r="J20" s="265" t="e">
        <f>I20*E20</f>
        <v>#REF!</v>
      </c>
    </row>
    <row r="21" spans="1:12">
      <c r="A21" s="368"/>
      <c r="B21" s="369"/>
      <c r="C21" s="370"/>
      <c r="D21" s="371"/>
      <c r="E21" s="372"/>
      <c r="F21" s="532"/>
      <c r="G21" s="532"/>
      <c r="H21" s="532"/>
      <c r="I21" s="373"/>
      <c r="J21" s="374"/>
    </row>
    <row r="22" spans="1:12" ht="13.8" thickBot="1">
      <c r="A22" s="356" t="s">
        <v>488</v>
      </c>
      <c r="B22" s="357"/>
      <c r="C22" s="358" t="s">
        <v>494</v>
      </c>
      <c r="D22" s="359"/>
      <c r="E22" s="533" t="s">
        <v>490</v>
      </c>
      <c r="F22" s="534"/>
      <c r="G22" s="534"/>
      <c r="H22" s="534"/>
      <c r="I22" s="535"/>
      <c r="J22" s="360" t="e">
        <f>J18+J10+J4</f>
        <v>#REF!</v>
      </c>
    </row>
    <row r="23" spans="1:12" ht="13.8" thickBot="1">
      <c r="A23" s="256" t="s">
        <v>493</v>
      </c>
      <c r="B23" s="237"/>
      <c r="C23" s="238" t="s">
        <v>509</v>
      </c>
      <c r="D23" s="241">
        <f>Orçamento!E6</f>
        <v>0.4511</v>
      </c>
      <c r="E23" s="508" t="s">
        <v>495</v>
      </c>
      <c r="F23" s="509"/>
      <c r="G23" s="509"/>
      <c r="H23" s="509"/>
      <c r="I23" s="510"/>
      <c r="J23" s="257" t="e">
        <f>TRUNC(J22*D23,2)</f>
        <v>#REF!</v>
      </c>
    </row>
    <row r="24" spans="1:12">
      <c r="A24" s="324"/>
      <c r="B24" s="325"/>
      <c r="C24" s="326"/>
      <c r="D24" s="327"/>
      <c r="E24" s="328"/>
      <c r="F24" s="329"/>
      <c r="G24" s="330"/>
      <c r="H24" s="331"/>
      <c r="I24" s="331"/>
      <c r="J24" s="274"/>
    </row>
    <row r="25" spans="1:12" ht="13.8" thickBot="1">
      <c r="A25" s="332"/>
      <c r="B25" s="333"/>
      <c r="C25" s="334"/>
      <c r="D25" s="335"/>
      <c r="E25" s="336"/>
      <c r="F25" s="337"/>
      <c r="G25" s="338"/>
      <c r="H25" s="339"/>
      <c r="I25" s="339"/>
      <c r="J25" s="340"/>
    </row>
    <row r="26" spans="1:12" ht="13.8" thickBot="1">
      <c r="A26" s="256" t="s">
        <v>496</v>
      </c>
      <c r="B26" s="237"/>
      <c r="C26" s="238" t="s">
        <v>500</v>
      </c>
      <c r="D26" s="241"/>
      <c r="E26" s="508"/>
      <c r="F26" s="509"/>
      <c r="G26" s="509"/>
      <c r="H26" s="509"/>
      <c r="I26" s="510"/>
      <c r="J26" s="257" t="e">
        <f>J22+J23</f>
        <v>#REF!</v>
      </c>
      <c r="L26" s="377"/>
    </row>
    <row r="27" spans="1:12">
      <c r="A27" s="324"/>
      <c r="B27" s="325"/>
      <c r="C27" s="326"/>
      <c r="D27" s="327"/>
      <c r="E27" s="328"/>
      <c r="F27" s="329"/>
      <c r="G27" s="330"/>
      <c r="H27" s="331"/>
      <c r="I27" s="331"/>
      <c r="J27" s="341"/>
    </row>
    <row r="28" spans="1:12">
      <c r="A28" s="342" t="s">
        <v>497</v>
      </c>
      <c r="B28" s="333"/>
      <c r="C28" s="520" t="s">
        <v>498</v>
      </c>
      <c r="D28" s="521"/>
      <c r="E28" s="521"/>
      <c r="F28" s="521"/>
      <c r="G28" s="521"/>
      <c r="H28" s="521"/>
      <c r="I28" s="521"/>
      <c r="J28" s="522"/>
    </row>
    <row r="29" spans="1:12">
      <c r="A29" s="343"/>
      <c r="B29" s="344"/>
      <c r="C29" s="523" t="s">
        <v>499</v>
      </c>
      <c r="D29" s="524"/>
      <c r="E29" s="524"/>
      <c r="F29" s="524"/>
      <c r="G29" s="524"/>
      <c r="H29" s="524"/>
      <c r="I29" s="524"/>
      <c r="J29" s="525"/>
    </row>
    <row r="30" spans="1:12">
      <c r="J30" s="375"/>
    </row>
    <row r="31" spans="1:12">
      <c r="J31" s="375"/>
    </row>
  </sheetData>
  <mergeCells count="17">
    <mergeCell ref="F4:I4"/>
    <mergeCell ref="E10:I10"/>
    <mergeCell ref="H11:I11"/>
    <mergeCell ref="H12:I12"/>
    <mergeCell ref="H13:I13"/>
    <mergeCell ref="A14:J14"/>
    <mergeCell ref="H15:I15"/>
    <mergeCell ref="H16:I16"/>
    <mergeCell ref="E26:I26"/>
    <mergeCell ref="C28:J28"/>
    <mergeCell ref="C29:J29"/>
    <mergeCell ref="E18:I18"/>
    <mergeCell ref="F19:H19"/>
    <mergeCell ref="F20:H20"/>
    <mergeCell ref="F21:H21"/>
    <mergeCell ref="E22:I22"/>
    <mergeCell ref="E23:I2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95B03-951B-49BB-B1A4-06FF79718042}">
  <dimension ref="A1:L30"/>
  <sheetViews>
    <sheetView topLeftCell="A2" zoomScale="85" zoomScaleNormal="85" workbookViewId="0">
      <selection activeCell="E24" sqref="E24"/>
    </sheetView>
  </sheetViews>
  <sheetFormatPr defaultRowHeight="13.2"/>
  <cols>
    <col min="1" max="1" width="10.296875" style="217" customWidth="1"/>
    <col min="2" max="2" width="12.8984375" style="217" customWidth="1"/>
    <col min="3" max="3" width="52.09765625" style="217" customWidth="1"/>
    <col min="4" max="4" width="10.296875" style="217" customWidth="1"/>
    <col min="5" max="5" width="11.3984375" style="231" customWidth="1"/>
    <col min="6" max="6" width="12.09765625" style="217" customWidth="1"/>
    <col min="7" max="7" width="8.3984375" style="217" customWidth="1"/>
    <col min="8" max="8" width="12.59765625" style="217" customWidth="1"/>
    <col min="9" max="9" width="12.8984375" style="217" customWidth="1"/>
    <col min="10" max="10" width="14.8984375" style="217" customWidth="1"/>
    <col min="11" max="11" width="8.8984375" style="217"/>
    <col min="12" max="12" width="13.296875" style="217" bestFit="1" customWidth="1"/>
    <col min="13" max="13" width="17.3984375" style="217" bestFit="1" customWidth="1"/>
    <col min="14" max="14" width="21.296875" style="217" customWidth="1"/>
    <col min="15" max="248" width="8.8984375" style="217"/>
    <col min="249" max="249" width="6.59765625" style="217" bestFit="1" customWidth="1"/>
    <col min="250" max="250" width="40.69921875" style="217" customWidth="1"/>
    <col min="251" max="251" width="10.296875" style="217" customWidth="1"/>
    <col min="252" max="252" width="5.8984375" style="217" bestFit="1" customWidth="1"/>
    <col min="253" max="253" width="12.09765625" style="217" customWidth="1"/>
    <col min="254" max="254" width="8.3984375" style="217" customWidth="1"/>
    <col min="255" max="255" width="9.3984375" style="217" bestFit="1" customWidth="1"/>
    <col min="256" max="256" width="10.296875" style="217" bestFit="1" customWidth="1"/>
    <col min="257" max="257" width="14.8984375" style="217" customWidth="1"/>
    <col min="258" max="258" width="8.8984375" style="217"/>
    <col min="259" max="259" width="13.296875" style="217" bestFit="1" customWidth="1"/>
    <col min="260" max="262" width="11.69921875" style="217" customWidth="1"/>
    <col min="263" max="263" width="11.69921875" style="217" bestFit="1" customWidth="1"/>
    <col min="264" max="264" width="14" style="217" bestFit="1" customWidth="1"/>
    <col min="265" max="265" width="14.59765625" style="217" bestFit="1" customWidth="1"/>
    <col min="266" max="266" width="12.59765625" style="217" bestFit="1" customWidth="1"/>
    <col min="267" max="268" width="13.296875" style="217" bestFit="1" customWidth="1"/>
    <col min="269" max="269" width="17.3984375" style="217" bestFit="1" customWidth="1"/>
    <col min="270" max="270" width="21.296875" style="217" customWidth="1"/>
    <col min="271" max="504" width="8.8984375" style="217"/>
    <col min="505" max="505" width="6.59765625" style="217" bestFit="1" customWidth="1"/>
    <col min="506" max="506" width="40.69921875" style="217" customWidth="1"/>
    <col min="507" max="507" width="10.296875" style="217" customWidth="1"/>
    <col min="508" max="508" width="5.8984375" style="217" bestFit="1" customWidth="1"/>
    <col min="509" max="509" width="12.09765625" style="217" customWidth="1"/>
    <col min="510" max="510" width="8.3984375" style="217" customWidth="1"/>
    <col min="511" max="511" width="9.3984375" style="217" bestFit="1" customWidth="1"/>
    <col min="512" max="512" width="10.296875" style="217" bestFit="1" customWidth="1"/>
    <col min="513" max="513" width="14.8984375" style="217" customWidth="1"/>
    <col min="514" max="514" width="8.8984375" style="217"/>
    <col min="515" max="515" width="13.296875" style="217" bestFit="1" customWidth="1"/>
    <col min="516" max="518" width="11.69921875" style="217" customWidth="1"/>
    <col min="519" max="519" width="11.69921875" style="217" bestFit="1" customWidth="1"/>
    <col min="520" max="520" width="14" style="217" bestFit="1" customWidth="1"/>
    <col min="521" max="521" width="14.59765625" style="217" bestFit="1" customWidth="1"/>
    <col min="522" max="522" width="12.59765625" style="217" bestFit="1" customWidth="1"/>
    <col min="523" max="524" width="13.296875" style="217" bestFit="1" customWidth="1"/>
    <col min="525" max="525" width="17.3984375" style="217" bestFit="1" customWidth="1"/>
    <col min="526" max="526" width="21.296875" style="217" customWidth="1"/>
    <col min="527" max="760" width="8.8984375" style="217"/>
    <col min="761" max="761" width="6.59765625" style="217" bestFit="1" customWidth="1"/>
    <col min="762" max="762" width="40.69921875" style="217" customWidth="1"/>
    <col min="763" max="763" width="10.296875" style="217" customWidth="1"/>
    <col min="764" max="764" width="5.8984375" style="217" bestFit="1" customWidth="1"/>
    <col min="765" max="765" width="12.09765625" style="217" customWidth="1"/>
    <col min="766" max="766" width="8.3984375" style="217" customWidth="1"/>
    <col min="767" max="767" width="9.3984375" style="217" bestFit="1" customWidth="1"/>
    <col min="768" max="768" width="10.296875" style="217" bestFit="1" customWidth="1"/>
    <col min="769" max="769" width="14.8984375" style="217" customWidth="1"/>
    <col min="770" max="770" width="8.8984375" style="217"/>
    <col min="771" max="771" width="13.296875" style="217" bestFit="1" customWidth="1"/>
    <col min="772" max="774" width="11.69921875" style="217" customWidth="1"/>
    <col min="775" max="775" width="11.69921875" style="217" bestFit="1" customWidth="1"/>
    <col min="776" max="776" width="14" style="217" bestFit="1" customWidth="1"/>
    <col min="777" max="777" width="14.59765625" style="217" bestFit="1" customWidth="1"/>
    <col min="778" max="778" width="12.59765625" style="217" bestFit="1" customWidth="1"/>
    <col min="779" max="780" width="13.296875" style="217" bestFit="1" customWidth="1"/>
    <col min="781" max="781" width="17.3984375" style="217" bestFit="1" customWidth="1"/>
    <col min="782" max="782" width="21.296875" style="217" customWidth="1"/>
    <col min="783" max="1016" width="8.8984375" style="217"/>
    <col min="1017" max="1017" width="6.59765625" style="217" bestFit="1" customWidth="1"/>
    <col min="1018" max="1018" width="40.69921875" style="217" customWidth="1"/>
    <col min="1019" max="1019" width="10.296875" style="217" customWidth="1"/>
    <col min="1020" max="1020" width="5.8984375" style="217" bestFit="1" customWidth="1"/>
    <col min="1021" max="1021" width="12.09765625" style="217" customWidth="1"/>
    <col min="1022" max="1022" width="8.3984375" style="217" customWidth="1"/>
    <col min="1023" max="1023" width="9.3984375" style="217" bestFit="1" customWidth="1"/>
    <col min="1024" max="1024" width="10.296875" style="217" bestFit="1" customWidth="1"/>
    <col min="1025" max="1025" width="14.8984375" style="217" customWidth="1"/>
    <col min="1026" max="1026" width="8.8984375" style="217"/>
    <col min="1027" max="1027" width="13.296875" style="217" bestFit="1" customWidth="1"/>
    <col min="1028" max="1030" width="11.69921875" style="217" customWidth="1"/>
    <col min="1031" max="1031" width="11.69921875" style="217" bestFit="1" customWidth="1"/>
    <col min="1032" max="1032" width="14" style="217" bestFit="1" customWidth="1"/>
    <col min="1033" max="1033" width="14.59765625" style="217" bestFit="1" customWidth="1"/>
    <col min="1034" max="1034" width="12.59765625" style="217" bestFit="1" customWidth="1"/>
    <col min="1035" max="1036" width="13.296875" style="217" bestFit="1" customWidth="1"/>
    <col min="1037" max="1037" width="17.3984375" style="217" bestFit="1" customWidth="1"/>
    <col min="1038" max="1038" width="21.296875" style="217" customWidth="1"/>
    <col min="1039" max="1272" width="8.8984375" style="217"/>
    <col min="1273" max="1273" width="6.59765625" style="217" bestFit="1" customWidth="1"/>
    <col min="1274" max="1274" width="40.69921875" style="217" customWidth="1"/>
    <col min="1275" max="1275" width="10.296875" style="217" customWidth="1"/>
    <col min="1276" max="1276" width="5.8984375" style="217" bestFit="1" customWidth="1"/>
    <col min="1277" max="1277" width="12.09765625" style="217" customWidth="1"/>
    <col min="1278" max="1278" width="8.3984375" style="217" customWidth="1"/>
    <col min="1279" max="1279" width="9.3984375" style="217" bestFit="1" customWidth="1"/>
    <col min="1280" max="1280" width="10.296875" style="217" bestFit="1" customWidth="1"/>
    <col min="1281" max="1281" width="14.8984375" style="217" customWidth="1"/>
    <col min="1282" max="1282" width="8.8984375" style="217"/>
    <col min="1283" max="1283" width="13.296875" style="217" bestFit="1" customWidth="1"/>
    <col min="1284" max="1286" width="11.69921875" style="217" customWidth="1"/>
    <col min="1287" max="1287" width="11.69921875" style="217" bestFit="1" customWidth="1"/>
    <col min="1288" max="1288" width="14" style="217" bestFit="1" customWidth="1"/>
    <col min="1289" max="1289" width="14.59765625" style="217" bestFit="1" customWidth="1"/>
    <col min="1290" max="1290" width="12.59765625" style="217" bestFit="1" customWidth="1"/>
    <col min="1291" max="1292" width="13.296875" style="217" bestFit="1" customWidth="1"/>
    <col min="1293" max="1293" width="17.3984375" style="217" bestFit="1" customWidth="1"/>
    <col min="1294" max="1294" width="21.296875" style="217" customWidth="1"/>
    <col min="1295" max="1528" width="8.8984375" style="217"/>
    <col min="1529" max="1529" width="6.59765625" style="217" bestFit="1" customWidth="1"/>
    <col min="1530" max="1530" width="40.69921875" style="217" customWidth="1"/>
    <col min="1531" max="1531" width="10.296875" style="217" customWidth="1"/>
    <col min="1532" max="1532" width="5.8984375" style="217" bestFit="1" customWidth="1"/>
    <col min="1533" max="1533" width="12.09765625" style="217" customWidth="1"/>
    <col min="1534" max="1534" width="8.3984375" style="217" customWidth="1"/>
    <col min="1535" max="1535" width="9.3984375" style="217" bestFit="1" customWidth="1"/>
    <col min="1536" max="1536" width="10.296875" style="217" bestFit="1" customWidth="1"/>
    <col min="1537" max="1537" width="14.8984375" style="217" customWidth="1"/>
    <col min="1538" max="1538" width="8.8984375" style="217"/>
    <col min="1539" max="1539" width="13.296875" style="217" bestFit="1" customWidth="1"/>
    <col min="1540" max="1542" width="11.69921875" style="217" customWidth="1"/>
    <col min="1543" max="1543" width="11.69921875" style="217" bestFit="1" customWidth="1"/>
    <col min="1544" max="1544" width="14" style="217" bestFit="1" customWidth="1"/>
    <col min="1545" max="1545" width="14.59765625" style="217" bestFit="1" customWidth="1"/>
    <col min="1546" max="1546" width="12.59765625" style="217" bestFit="1" customWidth="1"/>
    <col min="1547" max="1548" width="13.296875" style="217" bestFit="1" customWidth="1"/>
    <col min="1549" max="1549" width="17.3984375" style="217" bestFit="1" customWidth="1"/>
    <col min="1550" max="1550" width="21.296875" style="217" customWidth="1"/>
    <col min="1551" max="1784" width="8.8984375" style="217"/>
    <col min="1785" max="1785" width="6.59765625" style="217" bestFit="1" customWidth="1"/>
    <col min="1786" max="1786" width="40.69921875" style="217" customWidth="1"/>
    <col min="1787" max="1787" width="10.296875" style="217" customWidth="1"/>
    <col min="1788" max="1788" width="5.8984375" style="217" bestFit="1" customWidth="1"/>
    <col min="1789" max="1789" width="12.09765625" style="217" customWidth="1"/>
    <col min="1790" max="1790" width="8.3984375" style="217" customWidth="1"/>
    <col min="1791" max="1791" width="9.3984375" style="217" bestFit="1" customWidth="1"/>
    <col min="1792" max="1792" width="10.296875" style="217" bestFit="1" customWidth="1"/>
    <col min="1793" max="1793" width="14.8984375" style="217" customWidth="1"/>
    <col min="1794" max="1794" width="8.8984375" style="217"/>
    <col min="1795" max="1795" width="13.296875" style="217" bestFit="1" customWidth="1"/>
    <col min="1796" max="1798" width="11.69921875" style="217" customWidth="1"/>
    <col min="1799" max="1799" width="11.69921875" style="217" bestFit="1" customWidth="1"/>
    <col min="1800" max="1800" width="14" style="217" bestFit="1" customWidth="1"/>
    <col min="1801" max="1801" width="14.59765625" style="217" bestFit="1" customWidth="1"/>
    <col min="1802" max="1802" width="12.59765625" style="217" bestFit="1" customWidth="1"/>
    <col min="1803" max="1804" width="13.296875" style="217" bestFit="1" customWidth="1"/>
    <col min="1805" max="1805" width="17.3984375" style="217" bestFit="1" customWidth="1"/>
    <col min="1806" max="1806" width="21.296875" style="217" customWidth="1"/>
    <col min="1807" max="2040" width="8.8984375" style="217"/>
    <col min="2041" max="2041" width="6.59765625" style="217" bestFit="1" customWidth="1"/>
    <col min="2042" max="2042" width="40.69921875" style="217" customWidth="1"/>
    <col min="2043" max="2043" width="10.296875" style="217" customWidth="1"/>
    <col min="2044" max="2044" width="5.8984375" style="217" bestFit="1" customWidth="1"/>
    <col min="2045" max="2045" width="12.09765625" style="217" customWidth="1"/>
    <col min="2046" max="2046" width="8.3984375" style="217" customWidth="1"/>
    <col min="2047" max="2047" width="9.3984375" style="217" bestFit="1" customWidth="1"/>
    <col min="2048" max="2048" width="10.296875" style="217" bestFit="1" customWidth="1"/>
    <col min="2049" max="2049" width="14.8984375" style="217" customWidth="1"/>
    <col min="2050" max="2050" width="8.8984375" style="217"/>
    <col min="2051" max="2051" width="13.296875" style="217" bestFit="1" customWidth="1"/>
    <col min="2052" max="2054" width="11.69921875" style="217" customWidth="1"/>
    <col min="2055" max="2055" width="11.69921875" style="217" bestFit="1" customWidth="1"/>
    <col min="2056" max="2056" width="14" style="217" bestFit="1" customWidth="1"/>
    <col min="2057" max="2057" width="14.59765625" style="217" bestFit="1" customWidth="1"/>
    <col min="2058" max="2058" width="12.59765625" style="217" bestFit="1" customWidth="1"/>
    <col min="2059" max="2060" width="13.296875" style="217" bestFit="1" customWidth="1"/>
    <col min="2061" max="2061" width="17.3984375" style="217" bestFit="1" customWidth="1"/>
    <col min="2062" max="2062" width="21.296875" style="217" customWidth="1"/>
    <col min="2063" max="2296" width="8.8984375" style="217"/>
    <col min="2297" max="2297" width="6.59765625" style="217" bestFit="1" customWidth="1"/>
    <col min="2298" max="2298" width="40.69921875" style="217" customWidth="1"/>
    <col min="2299" max="2299" width="10.296875" style="217" customWidth="1"/>
    <col min="2300" max="2300" width="5.8984375" style="217" bestFit="1" customWidth="1"/>
    <col min="2301" max="2301" width="12.09765625" style="217" customWidth="1"/>
    <col min="2302" max="2302" width="8.3984375" style="217" customWidth="1"/>
    <col min="2303" max="2303" width="9.3984375" style="217" bestFit="1" customWidth="1"/>
    <col min="2304" max="2304" width="10.296875" style="217" bestFit="1" customWidth="1"/>
    <col min="2305" max="2305" width="14.8984375" style="217" customWidth="1"/>
    <col min="2306" max="2306" width="8.8984375" style="217"/>
    <col min="2307" max="2307" width="13.296875" style="217" bestFit="1" customWidth="1"/>
    <col min="2308" max="2310" width="11.69921875" style="217" customWidth="1"/>
    <col min="2311" max="2311" width="11.69921875" style="217" bestFit="1" customWidth="1"/>
    <col min="2312" max="2312" width="14" style="217" bestFit="1" customWidth="1"/>
    <col min="2313" max="2313" width="14.59765625" style="217" bestFit="1" customWidth="1"/>
    <col min="2314" max="2314" width="12.59765625" style="217" bestFit="1" customWidth="1"/>
    <col min="2315" max="2316" width="13.296875" style="217" bestFit="1" customWidth="1"/>
    <col min="2317" max="2317" width="17.3984375" style="217" bestFit="1" customWidth="1"/>
    <col min="2318" max="2318" width="21.296875" style="217" customWidth="1"/>
    <col min="2319" max="2552" width="8.8984375" style="217"/>
    <col min="2553" max="2553" width="6.59765625" style="217" bestFit="1" customWidth="1"/>
    <col min="2554" max="2554" width="40.69921875" style="217" customWidth="1"/>
    <col min="2555" max="2555" width="10.296875" style="217" customWidth="1"/>
    <col min="2556" max="2556" width="5.8984375" style="217" bestFit="1" customWidth="1"/>
    <col min="2557" max="2557" width="12.09765625" style="217" customWidth="1"/>
    <col min="2558" max="2558" width="8.3984375" style="217" customWidth="1"/>
    <col min="2559" max="2559" width="9.3984375" style="217" bestFit="1" customWidth="1"/>
    <col min="2560" max="2560" width="10.296875" style="217" bestFit="1" customWidth="1"/>
    <col min="2561" max="2561" width="14.8984375" style="217" customWidth="1"/>
    <col min="2562" max="2562" width="8.8984375" style="217"/>
    <col min="2563" max="2563" width="13.296875" style="217" bestFit="1" customWidth="1"/>
    <col min="2564" max="2566" width="11.69921875" style="217" customWidth="1"/>
    <col min="2567" max="2567" width="11.69921875" style="217" bestFit="1" customWidth="1"/>
    <col min="2568" max="2568" width="14" style="217" bestFit="1" customWidth="1"/>
    <col min="2569" max="2569" width="14.59765625" style="217" bestFit="1" customWidth="1"/>
    <col min="2570" max="2570" width="12.59765625" style="217" bestFit="1" customWidth="1"/>
    <col min="2571" max="2572" width="13.296875" style="217" bestFit="1" customWidth="1"/>
    <col min="2573" max="2573" width="17.3984375" style="217" bestFit="1" customWidth="1"/>
    <col min="2574" max="2574" width="21.296875" style="217" customWidth="1"/>
    <col min="2575" max="2808" width="8.8984375" style="217"/>
    <col min="2809" max="2809" width="6.59765625" style="217" bestFit="1" customWidth="1"/>
    <col min="2810" max="2810" width="40.69921875" style="217" customWidth="1"/>
    <col min="2811" max="2811" width="10.296875" style="217" customWidth="1"/>
    <col min="2812" max="2812" width="5.8984375" style="217" bestFit="1" customWidth="1"/>
    <col min="2813" max="2813" width="12.09765625" style="217" customWidth="1"/>
    <col min="2814" max="2814" width="8.3984375" style="217" customWidth="1"/>
    <col min="2815" max="2815" width="9.3984375" style="217" bestFit="1" customWidth="1"/>
    <col min="2816" max="2816" width="10.296875" style="217" bestFit="1" customWidth="1"/>
    <col min="2817" max="2817" width="14.8984375" style="217" customWidth="1"/>
    <col min="2818" max="2818" width="8.8984375" style="217"/>
    <col min="2819" max="2819" width="13.296875" style="217" bestFit="1" customWidth="1"/>
    <col min="2820" max="2822" width="11.69921875" style="217" customWidth="1"/>
    <col min="2823" max="2823" width="11.69921875" style="217" bestFit="1" customWidth="1"/>
    <col min="2824" max="2824" width="14" style="217" bestFit="1" customWidth="1"/>
    <col min="2825" max="2825" width="14.59765625" style="217" bestFit="1" customWidth="1"/>
    <col min="2826" max="2826" width="12.59765625" style="217" bestFit="1" customWidth="1"/>
    <col min="2827" max="2828" width="13.296875" style="217" bestFit="1" customWidth="1"/>
    <col min="2829" max="2829" width="17.3984375" style="217" bestFit="1" customWidth="1"/>
    <col min="2830" max="2830" width="21.296875" style="217" customWidth="1"/>
    <col min="2831" max="3064" width="8.8984375" style="217"/>
    <col min="3065" max="3065" width="6.59765625" style="217" bestFit="1" customWidth="1"/>
    <col min="3066" max="3066" width="40.69921875" style="217" customWidth="1"/>
    <col min="3067" max="3067" width="10.296875" style="217" customWidth="1"/>
    <col min="3068" max="3068" width="5.8984375" style="217" bestFit="1" customWidth="1"/>
    <col min="3069" max="3069" width="12.09765625" style="217" customWidth="1"/>
    <col min="3070" max="3070" width="8.3984375" style="217" customWidth="1"/>
    <col min="3071" max="3071" width="9.3984375" style="217" bestFit="1" customWidth="1"/>
    <col min="3072" max="3072" width="10.296875" style="217" bestFit="1" customWidth="1"/>
    <col min="3073" max="3073" width="14.8984375" style="217" customWidth="1"/>
    <col min="3074" max="3074" width="8.8984375" style="217"/>
    <col min="3075" max="3075" width="13.296875" style="217" bestFit="1" customWidth="1"/>
    <col min="3076" max="3078" width="11.69921875" style="217" customWidth="1"/>
    <col min="3079" max="3079" width="11.69921875" style="217" bestFit="1" customWidth="1"/>
    <col min="3080" max="3080" width="14" style="217" bestFit="1" customWidth="1"/>
    <col min="3081" max="3081" width="14.59765625" style="217" bestFit="1" customWidth="1"/>
    <col min="3082" max="3082" width="12.59765625" style="217" bestFit="1" customWidth="1"/>
    <col min="3083" max="3084" width="13.296875" style="217" bestFit="1" customWidth="1"/>
    <col min="3085" max="3085" width="17.3984375" style="217" bestFit="1" customWidth="1"/>
    <col min="3086" max="3086" width="21.296875" style="217" customWidth="1"/>
    <col min="3087" max="3320" width="8.8984375" style="217"/>
    <col min="3321" max="3321" width="6.59765625" style="217" bestFit="1" customWidth="1"/>
    <col min="3322" max="3322" width="40.69921875" style="217" customWidth="1"/>
    <col min="3323" max="3323" width="10.296875" style="217" customWidth="1"/>
    <col min="3324" max="3324" width="5.8984375" style="217" bestFit="1" customWidth="1"/>
    <col min="3325" max="3325" width="12.09765625" style="217" customWidth="1"/>
    <col min="3326" max="3326" width="8.3984375" style="217" customWidth="1"/>
    <col min="3327" max="3327" width="9.3984375" style="217" bestFit="1" customWidth="1"/>
    <col min="3328" max="3328" width="10.296875" style="217" bestFit="1" customWidth="1"/>
    <col min="3329" max="3329" width="14.8984375" style="217" customWidth="1"/>
    <col min="3330" max="3330" width="8.8984375" style="217"/>
    <col min="3331" max="3331" width="13.296875" style="217" bestFit="1" customWidth="1"/>
    <col min="3332" max="3334" width="11.69921875" style="217" customWidth="1"/>
    <col min="3335" max="3335" width="11.69921875" style="217" bestFit="1" customWidth="1"/>
    <col min="3336" max="3336" width="14" style="217" bestFit="1" customWidth="1"/>
    <col min="3337" max="3337" width="14.59765625" style="217" bestFit="1" customWidth="1"/>
    <col min="3338" max="3338" width="12.59765625" style="217" bestFit="1" customWidth="1"/>
    <col min="3339" max="3340" width="13.296875" style="217" bestFit="1" customWidth="1"/>
    <col min="3341" max="3341" width="17.3984375" style="217" bestFit="1" customWidth="1"/>
    <col min="3342" max="3342" width="21.296875" style="217" customWidth="1"/>
    <col min="3343" max="3576" width="8.8984375" style="217"/>
    <col min="3577" max="3577" width="6.59765625" style="217" bestFit="1" customWidth="1"/>
    <col min="3578" max="3578" width="40.69921875" style="217" customWidth="1"/>
    <col min="3579" max="3579" width="10.296875" style="217" customWidth="1"/>
    <col min="3580" max="3580" width="5.8984375" style="217" bestFit="1" customWidth="1"/>
    <col min="3581" max="3581" width="12.09765625" style="217" customWidth="1"/>
    <col min="3582" max="3582" width="8.3984375" style="217" customWidth="1"/>
    <col min="3583" max="3583" width="9.3984375" style="217" bestFit="1" customWidth="1"/>
    <col min="3584" max="3584" width="10.296875" style="217" bestFit="1" customWidth="1"/>
    <col min="3585" max="3585" width="14.8984375" style="217" customWidth="1"/>
    <col min="3586" max="3586" width="8.8984375" style="217"/>
    <col min="3587" max="3587" width="13.296875" style="217" bestFit="1" customWidth="1"/>
    <col min="3588" max="3590" width="11.69921875" style="217" customWidth="1"/>
    <col min="3591" max="3591" width="11.69921875" style="217" bestFit="1" customWidth="1"/>
    <col min="3592" max="3592" width="14" style="217" bestFit="1" customWidth="1"/>
    <col min="3593" max="3593" width="14.59765625" style="217" bestFit="1" customWidth="1"/>
    <col min="3594" max="3594" width="12.59765625" style="217" bestFit="1" customWidth="1"/>
    <col min="3595" max="3596" width="13.296875" style="217" bestFit="1" customWidth="1"/>
    <col min="3597" max="3597" width="17.3984375" style="217" bestFit="1" customWidth="1"/>
    <col min="3598" max="3598" width="21.296875" style="217" customWidth="1"/>
    <col min="3599" max="3832" width="8.8984375" style="217"/>
    <col min="3833" max="3833" width="6.59765625" style="217" bestFit="1" customWidth="1"/>
    <col min="3834" max="3834" width="40.69921875" style="217" customWidth="1"/>
    <col min="3835" max="3835" width="10.296875" style="217" customWidth="1"/>
    <col min="3836" max="3836" width="5.8984375" style="217" bestFit="1" customWidth="1"/>
    <col min="3837" max="3837" width="12.09765625" style="217" customWidth="1"/>
    <col min="3838" max="3838" width="8.3984375" style="217" customWidth="1"/>
    <col min="3839" max="3839" width="9.3984375" style="217" bestFit="1" customWidth="1"/>
    <col min="3840" max="3840" width="10.296875" style="217" bestFit="1" customWidth="1"/>
    <col min="3841" max="3841" width="14.8984375" style="217" customWidth="1"/>
    <col min="3842" max="3842" width="8.8984375" style="217"/>
    <col min="3843" max="3843" width="13.296875" style="217" bestFit="1" customWidth="1"/>
    <col min="3844" max="3846" width="11.69921875" style="217" customWidth="1"/>
    <col min="3847" max="3847" width="11.69921875" style="217" bestFit="1" customWidth="1"/>
    <col min="3848" max="3848" width="14" style="217" bestFit="1" customWidth="1"/>
    <col min="3849" max="3849" width="14.59765625" style="217" bestFit="1" customWidth="1"/>
    <col min="3850" max="3850" width="12.59765625" style="217" bestFit="1" customWidth="1"/>
    <col min="3851" max="3852" width="13.296875" style="217" bestFit="1" customWidth="1"/>
    <col min="3853" max="3853" width="17.3984375" style="217" bestFit="1" customWidth="1"/>
    <col min="3854" max="3854" width="21.296875" style="217" customWidth="1"/>
    <col min="3855" max="4088" width="8.8984375" style="217"/>
    <col min="4089" max="4089" width="6.59765625" style="217" bestFit="1" customWidth="1"/>
    <col min="4090" max="4090" width="40.69921875" style="217" customWidth="1"/>
    <col min="4091" max="4091" width="10.296875" style="217" customWidth="1"/>
    <col min="4092" max="4092" width="5.8984375" style="217" bestFit="1" customWidth="1"/>
    <col min="4093" max="4093" width="12.09765625" style="217" customWidth="1"/>
    <col min="4094" max="4094" width="8.3984375" style="217" customWidth="1"/>
    <col min="4095" max="4095" width="9.3984375" style="217" bestFit="1" customWidth="1"/>
    <col min="4096" max="4096" width="10.296875" style="217" bestFit="1" customWidth="1"/>
    <col min="4097" max="4097" width="14.8984375" style="217" customWidth="1"/>
    <col min="4098" max="4098" width="8.8984375" style="217"/>
    <col min="4099" max="4099" width="13.296875" style="217" bestFit="1" customWidth="1"/>
    <col min="4100" max="4102" width="11.69921875" style="217" customWidth="1"/>
    <col min="4103" max="4103" width="11.69921875" style="217" bestFit="1" customWidth="1"/>
    <col min="4104" max="4104" width="14" style="217" bestFit="1" customWidth="1"/>
    <col min="4105" max="4105" width="14.59765625" style="217" bestFit="1" customWidth="1"/>
    <col min="4106" max="4106" width="12.59765625" style="217" bestFit="1" customWidth="1"/>
    <col min="4107" max="4108" width="13.296875" style="217" bestFit="1" customWidth="1"/>
    <col min="4109" max="4109" width="17.3984375" style="217" bestFit="1" customWidth="1"/>
    <col min="4110" max="4110" width="21.296875" style="217" customWidth="1"/>
    <col min="4111" max="4344" width="8.8984375" style="217"/>
    <col min="4345" max="4345" width="6.59765625" style="217" bestFit="1" customWidth="1"/>
    <col min="4346" max="4346" width="40.69921875" style="217" customWidth="1"/>
    <col min="4347" max="4347" width="10.296875" style="217" customWidth="1"/>
    <col min="4348" max="4348" width="5.8984375" style="217" bestFit="1" customWidth="1"/>
    <col min="4349" max="4349" width="12.09765625" style="217" customWidth="1"/>
    <col min="4350" max="4350" width="8.3984375" style="217" customWidth="1"/>
    <col min="4351" max="4351" width="9.3984375" style="217" bestFit="1" customWidth="1"/>
    <col min="4352" max="4352" width="10.296875" style="217" bestFit="1" customWidth="1"/>
    <col min="4353" max="4353" width="14.8984375" style="217" customWidth="1"/>
    <col min="4354" max="4354" width="8.8984375" style="217"/>
    <col min="4355" max="4355" width="13.296875" style="217" bestFit="1" customWidth="1"/>
    <col min="4356" max="4358" width="11.69921875" style="217" customWidth="1"/>
    <col min="4359" max="4359" width="11.69921875" style="217" bestFit="1" customWidth="1"/>
    <col min="4360" max="4360" width="14" style="217" bestFit="1" customWidth="1"/>
    <col min="4361" max="4361" width="14.59765625" style="217" bestFit="1" customWidth="1"/>
    <col min="4362" max="4362" width="12.59765625" style="217" bestFit="1" customWidth="1"/>
    <col min="4363" max="4364" width="13.296875" style="217" bestFit="1" customWidth="1"/>
    <col min="4365" max="4365" width="17.3984375" style="217" bestFit="1" customWidth="1"/>
    <col min="4366" max="4366" width="21.296875" style="217" customWidth="1"/>
    <col min="4367" max="4600" width="8.8984375" style="217"/>
    <col min="4601" max="4601" width="6.59765625" style="217" bestFit="1" customWidth="1"/>
    <col min="4602" max="4602" width="40.69921875" style="217" customWidth="1"/>
    <col min="4603" max="4603" width="10.296875" style="217" customWidth="1"/>
    <col min="4604" max="4604" width="5.8984375" style="217" bestFit="1" customWidth="1"/>
    <col min="4605" max="4605" width="12.09765625" style="217" customWidth="1"/>
    <col min="4606" max="4606" width="8.3984375" style="217" customWidth="1"/>
    <col min="4607" max="4607" width="9.3984375" style="217" bestFit="1" customWidth="1"/>
    <col min="4608" max="4608" width="10.296875" style="217" bestFit="1" customWidth="1"/>
    <col min="4609" max="4609" width="14.8984375" style="217" customWidth="1"/>
    <col min="4610" max="4610" width="8.8984375" style="217"/>
    <col min="4611" max="4611" width="13.296875" style="217" bestFit="1" customWidth="1"/>
    <col min="4612" max="4614" width="11.69921875" style="217" customWidth="1"/>
    <col min="4615" max="4615" width="11.69921875" style="217" bestFit="1" customWidth="1"/>
    <col min="4616" max="4616" width="14" style="217" bestFit="1" customWidth="1"/>
    <col min="4617" max="4617" width="14.59765625" style="217" bestFit="1" customWidth="1"/>
    <col min="4618" max="4618" width="12.59765625" style="217" bestFit="1" customWidth="1"/>
    <col min="4619" max="4620" width="13.296875" style="217" bestFit="1" customWidth="1"/>
    <col min="4621" max="4621" width="17.3984375" style="217" bestFit="1" customWidth="1"/>
    <col min="4622" max="4622" width="21.296875" style="217" customWidth="1"/>
    <col min="4623" max="4856" width="8.8984375" style="217"/>
    <col min="4857" max="4857" width="6.59765625" style="217" bestFit="1" customWidth="1"/>
    <col min="4858" max="4858" width="40.69921875" style="217" customWidth="1"/>
    <col min="4859" max="4859" width="10.296875" style="217" customWidth="1"/>
    <col min="4860" max="4860" width="5.8984375" style="217" bestFit="1" customWidth="1"/>
    <col min="4861" max="4861" width="12.09765625" style="217" customWidth="1"/>
    <col min="4862" max="4862" width="8.3984375" style="217" customWidth="1"/>
    <col min="4863" max="4863" width="9.3984375" style="217" bestFit="1" customWidth="1"/>
    <col min="4864" max="4864" width="10.296875" style="217" bestFit="1" customWidth="1"/>
    <col min="4865" max="4865" width="14.8984375" style="217" customWidth="1"/>
    <col min="4866" max="4866" width="8.8984375" style="217"/>
    <col min="4867" max="4867" width="13.296875" style="217" bestFit="1" customWidth="1"/>
    <col min="4868" max="4870" width="11.69921875" style="217" customWidth="1"/>
    <col min="4871" max="4871" width="11.69921875" style="217" bestFit="1" customWidth="1"/>
    <col min="4872" max="4872" width="14" style="217" bestFit="1" customWidth="1"/>
    <col min="4873" max="4873" width="14.59765625" style="217" bestFit="1" customWidth="1"/>
    <col min="4874" max="4874" width="12.59765625" style="217" bestFit="1" customWidth="1"/>
    <col min="4875" max="4876" width="13.296875" style="217" bestFit="1" customWidth="1"/>
    <col min="4877" max="4877" width="17.3984375" style="217" bestFit="1" customWidth="1"/>
    <col min="4878" max="4878" width="21.296875" style="217" customWidth="1"/>
    <col min="4879" max="5112" width="8.8984375" style="217"/>
    <col min="5113" max="5113" width="6.59765625" style="217" bestFit="1" customWidth="1"/>
    <col min="5114" max="5114" width="40.69921875" style="217" customWidth="1"/>
    <col min="5115" max="5115" width="10.296875" style="217" customWidth="1"/>
    <col min="5116" max="5116" width="5.8984375" style="217" bestFit="1" customWidth="1"/>
    <col min="5117" max="5117" width="12.09765625" style="217" customWidth="1"/>
    <col min="5118" max="5118" width="8.3984375" style="217" customWidth="1"/>
    <col min="5119" max="5119" width="9.3984375" style="217" bestFit="1" customWidth="1"/>
    <col min="5120" max="5120" width="10.296875" style="217" bestFit="1" customWidth="1"/>
    <col min="5121" max="5121" width="14.8984375" style="217" customWidth="1"/>
    <col min="5122" max="5122" width="8.8984375" style="217"/>
    <col min="5123" max="5123" width="13.296875" style="217" bestFit="1" customWidth="1"/>
    <col min="5124" max="5126" width="11.69921875" style="217" customWidth="1"/>
    <col min="5127" max="5127" width="11.69921875" style="217" bestFit="1" customWidth="1"/>
    <col min="5128" max="5128" width="14" style="217" bestFit="1" customWidth="1"/>
    <col min="5129" max="5129" width="14.59765625" style="217" bestFit="1" customWidth="1"/>
    <col min="5130" max="5130" width="12.59765625" style="217" bestFit="1" customWidth="1"/>
    <col min="5131" max="5132" width="13.296875" style="217" bestFit="1" customWidth="1"/>
    <col min="5133" max="5133" width="17.3984375" style="217" bestFit="1" customWidth="1"/>
    <col min="5134" max="5134" width="21.296875" style="217" customWidth="1"/>
    <col min="5135" max="5368" width="8.8984375" style="217"/>
    <col min="5369" max="5369" width="6.59765625" style="217" bestFit="1" customWidth="1"/>
    <col min="5370" max="5370" width="40.69921875" style="217" customWidth="1"/>
    <col min="5371" max="5371" width="10.296875" style="217" customWidth="1"/>
    <col min="5372" max="5372" width="5.8984375" style="217" bestFit="1" customWidth="1"/>
    <col min="5373" max="5373" width="12.09765625" style="217" customWidth="1"/>
    <col min="5374" max="5374" width="8.3984375" style="217" customWidth="1"/>
    <col min="5375" max="5375" width="9.3984375" style="217" bestFit="1" customWidth="1"/>
    <col min="5376" max="5376" width="10.296875" style="217" bestFit="1" customWidth="1"/>
    <col min="5377" max="5377" width="14.8984375" style="217" customWidth="1"/>
    <col min="5378" max="5378" width="8.8984375" style="217"/>
    <col min="5379" max="5379" width="13.296875" style="217" bestFit="1" customWidth="1"/>
    <col min="5380" max="5382" width="11.69921875" style="217" customWidth="1"/>
    <col min="5383" max="5383" width="11.69921875" style="217" bestFit="1" customWidth="1"/>
    <col min="5384" max="5384" width="14" style="217" bestFit="1" customWidth="1"/>
    <col min="5385" max="5385" width="14.59765625" style="217" bestFit="1" customWidth="1"/>
    <col min="5386" max="5386" width="12.59765625" style="217" bestFit="1" customWidth="1"/>
    <col min="5387" max="5388" width="13.296875" style="217" bestFit="1" customWidth="1"/>
    <col min="5389" max="5389" width="17.3984375" style="217" bestFit="1" customWidth="1"/>
    <col min="5390" max="5390" width="21.296875" style="217" customWidth="1"/>
    <col min="5391" max="5624" width="8.8984375" style="217"/>
    <col min="5625" max="5625" width="6.59765625" style="217" bestFit="1" customWidth="1"/>
    <col min="5626" max="5626" width="40.69921875" style="217" customWidth="1"/>
    <col min="5627" max="5627" width="10.296875" style="217" customWidth="1"/>
    <col min="5628" max="5628" width="5.8984375" style="217" bestFit="1" customWidth="1"/>
    <col min="5629" max="5629" width="12.09765625" style="217" customWidth="1"/>
    <col min="5630" max="5630" width="8.3984375" style="217" customWidth="1"/>
    <col min="5631" max="5631" width="9.3984375" style="217" bestFit="1" customWidth="1"/>
    <col min="5632" max="5632" width="10.296875" style="217" bestFit="1" customWidth="1"/>
    <col min="5633" max="5633" width="14.8984375" style="217" customWidth="1"/>
    <col min="5634" max="5634" width="8.8984375" style="217"/>
    <col min="5635" max="5635" width="13.296875" style="217" bestFit="1" customWidth="1"/>
    <col min="5636" max="5638" width="11.69921875" style="217" customWidth="1"/>
    <col min="5639" max="5639" width="11.69921875" style="217" bestFit="1" customWidth="1"/>
    <col min="5640" max="5640" width="14" style="217" bestFit="1" customWidth="1"/>
    <col min="5641" max="5641" width="14.59765625" style="217" bestFit="1" customWidth="1"/>
    <col min="5642" max="5642" width="12.59765625" style="217" bestFit="1" customWidth="1"/>
    <col min="5643" max="5644" width="13.296875" style="217" bestFit="1" customWidth="1"/>
    <col min="5645" max="5645" width="17.3984375" style="217" bestFit="1" customWidth="1"/>
    <col min="5646" max="5646" width="21.296875" style="217" customWidth="1"/>
    <col min="5647" max="5880" width="8.8984375" style="217"/>
    <col min="5881" max="5881" width="6.59765625" style="217" bestFit="1" customWidth="1"/>
    <col min="5882" max="5882" width="40.69921875" style="217" customWidth="1"/>
    <col min="5883" max="5883" width="10.296875" style="217" customWidth="1"/>
    <col min="5884" max="5884" width="5.8984375" style="217" bestFit="1" customWidth="1"/>
    <col min="5885" max="5885" width="12.09765625" style="217" customWidth="1"/>
    <col min="5886" max="5886" width="8.3984375" style="217" customWidth="1"/>
    <col min="5887" max="5887" width="9.3984375" style="217" bestFit="1" customWidth="1"/>
    <col min="5888" max="5888" width="10.296875" style="217" bestFit="1" customWidth="1"/>
    <col min="5889" max="5889" width="14.8984375" style="217" customWidth="1"/>
    <col min="5890" max="5890" width="8.8984375" style="217"/>
    <col min="5891" max="5891" width="13.296875" style="217" bestFit="1" customWidth="1"/>
    <col min="5892" max="5894" width="11.69921875" style="217" customWidth="1"/>
    <col min="5895" max="5895" width="11.69921875" style="217" bestFit="1" customWidth="1"/>
    <col min="5896" max="5896" width="14" style="217" bestFit="1" customWidth="1"/>
    <col min="5897" max="5897" width="14.59765625" style="217" bestFit="1" customWidth="1"/>
    <col min="5898" max="5898" width="12.59765625" style="217" bestFit="1" customWidth="1"/>
    <col min="5899" max="5900" width="13.296875" style="217" bestFit="1" customWidth="1"/>
    <col min="5901" max="5901" width="17.3984375" style="217" bestFit="1" customWidth="1"/>
    <col min="5902" max="5902" width="21.296875" style="217" customWidth="1"/>
    <col min="5903" max="6136" width="8.8984375" style="217"/>
    <col min="6137" max="6137" width="6.59765625" style="217" bestFit="1" customWidth="1"/>
    <col min="6138" max="6138" width="40.69921875" style="217" customWidth="1"/>
    <col min="6139" max="6139" width="10.296875" style="217" customWidth="1"/>
    <col min="6140" max="6140" width="5.8984375" style="217" bestFit="1" customWidth="1"/>
    <col min="6141" max="6141" width="12.09765625" style="217" customWidth="1"/>
    <col min="6142" max="6142" width="8.3984375" style="217" customWidth="1"/>
    <col min="6143" max="6143" width="9.3984375" style="217" bestFit="1" customWidth="1"/>
    <col min="6144" max="6144" width="10.296875" style="217" bestFit="1" customWidth="1"/>
    <col min="6145" max="6145" width="14.8984375" style="217" customWidth="1"/>
    <col min="6146" max="6146" width="8.8984375" style="217"/>
    <col min="6147" max="6147" width="13.296875" style="217" bestFit="1" customWidth="1"/>
    <col min="6148" max="6150" width="11.69921875" style="217" customWidth="1"/>
    <col min="6151" max="6151" width="11.69921875" style="217" bestFit="1" customWidth="1"/>
    <col min="6152" max="6152" width="14" style="217" bestFit="1" customWidth="1"/>
    <col min="6153" max="6153" width="14.59765625" style="217" bestFit="1" customWidth="1"/>
    <col min="6154" max="6154" width="12.59765625" style="217" bestFit="1" customWidth="1"/>
    <col min="6155" max="6156" width="13.296875" style="217" bestFit="1" customWidth="1"/>
    <col min="6157" max="6157" width="17.3984375" style="217" bestFit="1" customWidth="1"/>
    <col min="6158" max="6158" width="21.296875" style="217" customWidth="1"/>
    <col min="6159" max="6392" width="8.8984375" style="217"/>
    <col min="6393" max="6393" width="6.59765625" style="217" bestFit="1" customWidth="1"/>
    <col min="6394" max="6394" width="40.69921875" style="217" customWidth="1"/>
    <col min="6395" max="6395" width="10.296875" style="217" customWidth="1"/>
    <col min="6396" max="6396" width="5.8984375" style="217" bestFit="1" customWidth="1"/>
    <col min="6397" max="6397" width="12.09765625" style="217" customWidth="1"/>
    <col min="6398" max="6398" width="8.3984375" style="217" customWidth="1"/>
    <col min="6399" max="6399" width="9.3984375" style="217" bestFit="1" customWidth="1"/>
    <col min="6400" max="6400" width="10.296875" style="217" bestFit="1" customWidth="1"/>
    <col min="6401" max="6401" width="14.8984375" style="217" customWidth="1"/>
    <col min="6402" max="6402" width="8.8984375" style="217"/>
    <col min="6403" max="6403" width="13.296875" style="217" bestFit="1" customWidth="1"/>
    <col min="6404" max="6406" width="11.69921875" style="217" customWidth="1"/>
    <col min="6407" max="6407" width="11.69921875" style="217" bestFit="1" customWidth="1"/>
    <col min="6408" max="6408" width="14" style="217" bestFit="1" customWidth="1"/>
    <col min="6409" max="6409" width="14.59765625" style="217" bestFit="1" customWidth="1"/>
    <col min="6410" max="6410" width="12.59765625" style="217" bestFit="1" customWidth="1"/>
    <col min="6411" max="6412" width="13.296875" style="217" bestFit="1" customWidth="1"/>
    <col min="6413" max="6413" width="17.3984375" style="217" bestFit="1" customWidth="1"/>
    <col min="6414" max="6414" width="21.296875" style="217" customWidth="1"/>
    <col min="6415" max="6648" width="8.8984375" style="217"/>
    <col min="6649" max="6649" width="6.59765625" style="217" bestFit="1" customWidth="1"/>
    <col min="6650" max="6650" width="40.69921875" style="217" customWidth="1"/>
    <col min="6651" max="6651" width="10.296875" style="217" customWidth="1"/>
    <col min="6652" max="6652" width="5.8984375" style="217" bestFit="1" customWidth="1"/>
    <col min="6653" max="6653" width="12.09765625" style="217" customWidth="1"/>
    <col min="6654" max="6654" width="8.3984375" style="217" customWidth="1"/>
    <col min="6655" max="6655" width="9.3984375" style="217" bestFit="1" customWidth="1"/>
    <col min="6656" max="6656" width="10.296875" style="217" bestFit="1" customWidth="1"/>
    <col min="6657" max="6657" width="14.8984375" style="217" customWidth="1"/>
    <col min="6658" max="6658" width="8.8984375" style="217"/>
    <col min="6659" max="6659" width="13.296875" style="217" bestFit="1" customWidth="1"/>
    <col min="6660" max="6662" width="11.69921875" style="217" customWidth="1"/>
    <col min="6663" max="6663" width="11.69921875" style="217" bestFit="1" customWidth="1"/>
    <col min="6664" max="6664" width="14" style="217" bestFit="1" customWidth="1"/>
    <col min="6665" max="6665" width="14.59765625" style="217" bestFit="1" customWidth="1"/>
    <col min="6666" max="6666" width="12.59765625" style="217" bestFit="1" customWidth="1"/>
    <col min="6667" max="6668" width="13.296875" style="217" bestFit="1" customWidth="1"/>
    <col min="6669" max="6669" width="17.3984375" style="217" bestFit="1" customWidth="1"/>
    <col min="6670" max="6670" width="21.296875" style="217" customWidth="1"/>
    <col min="6671" max="6904" width="8.8984375" style="217"/>
    <col min="6905" max="6905" width="6.59765625" style="217" bestFit="1" customWidth="1"/>
    <col min="6906" max="6906" width="40.69921875" style="217" customWidth="1"/>
    <col min="6907" max="6907" width="10.296875" style="217" customWidth="1"/>
    <col min="6908" max="6908" width="5.8984375" style="217" bestFit="1" customWidth="1"/>
    <col min="6909" max="6909" width="12.09765625" style="217" customWidth="1"/>
    <col min="6910" max="6910" width="8.3984375" style="217" customWidth="1"/>
    <col min="6911" max="6911" width="9.3984375" style="217" bestFit="1" customWidth="1"/>
    <col min="6912" max="6912" width="10.296875" style="217" bestFit="1" customWidth="1"/>
    <col min="6913" max="6913" width="14.8984375" style="217" customWidth="1"/>
    <col min="6914" max="6914" width="8.8984375" style="217"/>
    <col min="6915" max="6915" width="13.296875" style="217" bestFit="1" customWidth="1"/>
    <col min="6916" max="6918" width="11.69921875" style="217" customWidth="1"/>
    <col min="6919" max="6919" width="11.69921875" style="217" bestFit="1" customWidth="1"/>
    <col min="6920" max="6920" width="14" style="217" bestFit="1" customWidth="1"/>
    <col min="6921" max="6921" width="14.59765625" style="217" bestFit="1" customWidth="1"/>
    <col min="6922" max="6922" width="12.59765625" style="217" bestFit="1" customWidth="1"/>
    <col min="6923" max="6924" width="13.296875" style="217" bestFit="1" customWidth="1"/>
    <col min="6925" max="6925" width="17.3984375" style="217" bestFit="1" customWidth="1"/>
    <col min="6926" max="6926" width="21.296875" style="217" customWidth="1"/>
    <col min="6927" max="7160" width="8.8984375" style="217"/>
    <col min="7161" max="7161" width="6.59765625" style="217" bestFit="1" customWidth="1"/>
    <col min="7162" max="7162" width="40.69921875" style="217" customWidth="1"/>
    <col min="7163" max="7163" width="10.296875" style="217" customWidth="1"/>
    <col min="7164" max="7164" width="5.8984375" style="217" bestFit="1" customWidth="1"/>
    <col min="7165" max="7165" width="12.09765625" style="217" customWidth="1"/>
    <col min="7166" max="7166" width="8.3984375" style="217" customWidth="1"/>
    <col min="7167" max="7167" width="9.3984375" style="217" bestFit="1" customWidth="1"/>
    <col min="7168" max="7168" width="10.296875" style="217" bestFit="1" customWidth="1"/>
    <col min="7169" max="7169" width="14.8984375" style="217" customWidth="1"/>
    <col min="7170" max="7170" width="8.8984375" style="217"/>
    <col min="7171" max="7171" width="13.296875" style="217" bestFit="1" customWidth="1"/>
    <col min="7172" max="7174" width="11.69921875" style="217" customWidth="1"/>
    <col min="7175" max="7175" width="11.69921875" style="217" bestFit="1" customWidth="1"/>
    <col min="7176" max="7176" width="14" style="217" bestFit="1" customWidth="1"/>
    <col min="7177" max="7177" width="14.59765625" style="217" bestFit="1" customWidth="1"/>
    <col min="7178" max="7178" width="12.59765625" style="217" bestFit="1" customWidth="1"/>
    <col min="7179" max="7180" width="13.296875" style="217" bestFit="1" customWidth="1"/>
    <col min="7181" max="7181" width="17.3984375" style="217" bestFit="1" customWidth="1"/>
    <col min="7182" max="7182" width="21.296875" style="217" customWidth="1"/>
    <col min="7183" max="7416" width="8.8984375" style="217"/>
    <col min="7417" max="7417" width="6.59765625" style="217" bestFit="1" customWidth="1"/>
    <col min="7418" max="7418" width="40.69921875" style="217" customWidth="1"/>
    <col min="7419" max="7419" width="10.296875" style="217" customWidth="1"/>
    <col min="7420" max="7420" width="5.8984375" style="217" bestFit="1" customWidth="1"/>
    <col min="7421" max="7421" width="12.09765625" style="217" customWidth="1"/>
    <col min="7422" max="7422" width="8.3984375" style="217" customWidth="1"/>
    <col min="7423" max="7423" width="9.3984375" style="217" bestFit="1" customWidth="1"/>
    <col min="7424" max="7424" width="10.296875" style="217" bestFit="1" customWidth="1"/>
    <col min="7425" max="7425" width="14.8984375" style="217" customWidth="1"/>
    <col min="7426" max="7426" width="8.8984375" style="217"/>
    <col min="7427" max="7427" width="13.296875" style="217" bestFit="1" customWidth="1"/>
    <col min="7428" max="7430" width="11.69921875" style="217" customWidth="1"/>
    <col min="7431" max="7431" width="11.69921875" style="217" bestFit="1" customWidth="1"/>
    <col min="7432" max="7432" width="14" style="217" bestFit="1" customWidth="1"/>
    <col min="7433" max="7433" width="14.59765625" style="217" bestFit="1" customWidth="1"/>
    <col min="7434" max="7434" width="12.59765625" style="217" bestFit="1" customWidth="1"/>
    <col min="7435" max="7436" width="13.296875" style="217" bestFit="1" customWidth="1"/>
    <col min="7437" max="7437" width="17.3984375" style="217" bestFit="1" customWidth="1"/>
    <col min="7438" max="7438" width="21.296875" style="217" customWidth="1"/>
    <col min="7439" max="7672" width="8.8984375" style="217"/>
    <col min="7673" max="7673" width="6.59765625" style="217" bestFit="1" customWidth="1"/>
    <col min="7674" max="7674" width="40.69921875" style="217" customWidth="1"/>
    <col min="7675" max="7675" width="10.296875" style="217" customWidth="1"/>
    <col min="7676" max="7676" width="5.8984375" style="217" bestFit="1" customWidth="1"/>
    <col min="7677" max="7677" width="12.09765625" style="217" customWidth="1"/>
    <col min="7678" max="7678" width="8.3984375" style="217" customWidth="1"/>
    <col min="7679" max="7679" width="9.3984375" style="217" bestFit="1" customWidth="1"/>
    <col min="7680" max="7680" width="10.296875" style="217" bestFit="1" customWidth="1"/>
    <col min="7681" max="7681" width="14.8984375" style="217" customWidth="1"/>
    <col min="7682" max="7682" width="8.8984375" style="217"/>
    <col min="7683" max="7683" width="13.296875" style="217" bestFit="1" customWidth="1"/>
    <col min="7684" max="7686" width="11.69921875" style="217" customWidth="1"/>
    <col min="7687" max="7687" width="11.69921875" style="217" bestFit="1" customWidth="1"/>
    <col min="7688" max="7688" width="14" style="217" bestFit="1" customWidth="1"/>
    <col min="7689" max="7689" width="14.59765625" style="217" bestFit="1" customWidth="1"/>
    <col min="7690" max="7690" width="12.59765625" style="217" bestFit="1" customWidth="1"/>
    <col min="7691" max="7692" width="13.296875" style="217" bestFit="1" customWidth="1"/>
    <col min="7693" max="7693" width="17.3984375" style="217" bestFit="1" customWidth="1"/>
    <col min="7694" max="7694" width="21.296875" style="217" customWidth="1"/>
    <col min="7695" max="7928" width="8.8984375" style="217"/>
    <col min="7929" max="7929" width="6.59765625" style="217" bestFit="1" customWidth="1"/>
    <col min="7930" max="7930" width="40.69921875" style="217" customWidth="1"/>
    <col min="7931" max="7931" width="10.296875" style="217" customWidth="1"/>
    <col min="7932" max="7932" width="5.8984375" style="217" bestFit="1" customWidth="1"/>
    <col min="7933" max="7933" width="12.09765625" style="217" customWidth="1"/>
    <col min="7934" max="7934" width="8.3984375" style="217" customWidth="1"/>
    <col min="7935" max="7935" width="9.3984375" style="217" bestFit="1" customWidth="1"/>
    <col min="7936" max="7936" width="10.296875" style="217" bestFit="1" customWidth="1"/>
    <col min="7937" max="7937" width="14.8984375" style="217" customWidth="1"/>
    <col min="7938" max="7938" width="8.8984375" style="217"/>
    <col min="7939" max="7939" width="13.296875" style="217" bestFit="1" customWidth="1"/>
    <col min="7940" max="7942" width="11.69921875" style="217" customWidth="1"/>
    <col min="7943" max="7943" width="11.69921875" style="217" bestFit="1" customWidth="1"/>
    <col min="7944" max="7944" width="14" style="217" bestFit="1" customWidth="1"/>
    <col min="7945" max="7945" width="14.59765625" style="217" bestFit="1" customWidth="1"/>
    <col min="7946" max="7946" width="12.59765625" style="217" bestFit="1" customWidth="1"/>
    <col min="7947" max="7948" width="13.296875" style="217" bestFit="1" customWidth="1"/>
    <col min="7949" max="7949" width="17.3984375" style="217" bestFit="1" customWidth="1"/>
    <col min="7950" max="7950" width="21.296875" style="217" customWidth="1"/>
    <col min="7951" max="8184" width="8.8984375" style="217"/>
    <col min="8185" max="8185" width="6.59765625" style="217" bestFit="1" customWidth="1"/>
    <col min="8186" max="8186" width="40.69921875" style="217" customWidth="1"/>
    <col min="8187" max="8187" width="10.296875" style="217" customWidth="1"/>
    <col min="8188" max="8188" width="5.8984375" style="217" bestFit="1" customWidth="1"/>
    <col min="8189" max="8189" width="12.09765625" style="217" customWidth="1"/>
    <col min="8190" max="8190" width="8.3984375" style="217" customWidth="1"/>
    <col min="8191" max="8191" width="9.3984375" style="217" bestFit="1" customWidth="1"/>
    <col min="8192" max="8192" width="10.296875" style="217" bestFit="1" customWidth="1"/>
    <col min="8193" max="8193" width="14.8984375" style="217" customWidth="1"/>
    <col min="8194" max="8194" width="8.8984375" style="217"/>
    <col min="8195" max="8195" width="13.296875" style="217" bestFit="1" customWidth="1"/>
    <col min="8196" max="8198" width="11.69921875" style="217" customWidth="1"/>
    <col min="8199" max="8199" width="11.69921875" style="217" bestFit="1" customWidth="1"/>
    <col min="8200" max="8200" width="14" style="217" bestFit="1" customWidth="1"/>
    <col min="8201" max="8201" width="14.59765625" style="217" bestFit="1" customWidth="1"/>
    <col min="8202" max="8202" width="12.59765625" style="217" bestFit="1" customWidth="1"/>
    <col min="8203" max="8204" width="13.296875" style="217" bestFit="1" customWidth="1"/>
    <col min="8205" max="8205" width="17.3984375" style="217" bestFit="1" customWidth="1"/>
    <col min="8206" max="8206" width="21.296875" style="217" customWidth="1"/>
    <col min="8207" max="8440" width="8.8984375" style="217"/>
    <col min="8441" max="8441" width="6.59765625" style="217" bestFit="1" customWidth="1"/>
    <col min="8442" max="8442" width="40.69921875" style="217" customWidth="1"/>
    <col min="8443" max="8443" width="10.296875" style="217" customWidth="1"/>
    <col min="8444" max="8444" width="5.8984375" style="217" bestFit="1" customWidth="1"/>
    <col min="8445" max="8445" width="12.09765625" style="217" customWidth="1"/>
    <col min="8446" max="8446" width="8.3984375" style="217" customWidth="1"/>
    <col min="8447" max="8447" width="9.3984375" style="217" bestFit="1" customWidth="1"/>
    <col min="8448" max="8448" width="10.296875" style="217" bestFit="1" customWidth="1"/>
    <col min="8449" max="8449" width="14.8984375" style="217" customWidth="1"/>
    <col min="8450" max="8450" width="8.8984375" style="217"/>
    <col min="8451" max="8451" width="13.296875" style="217" bestFit="1" customWidth="1"/>
    <col min="8452" max="8454" width="11.69921875" style="217" customWidth="1"/>
    <col min="8455" max="8455" width="11.69921875" style="217" bestFit="1" customWidth="1"/>
    <col min="8456" max="8456" width="14" style="217" bestFit="1" customWidth="1"/>
    <col min="8457" max="8457" width="14.59765625" style="217" bestFit="1" customWidth="1"/>
    <col min="8458" max="8458" width="12.59765625" style="217" bestFit="1" customWidth="1"/>
    <col min="8459" max="8460" width="13.296875" style="217" bestFit="1" customWidth="1"/>
    <col min="8461" max="8461" width="17.3984375" style="217" bestFit="1" customWidth="1"/>
    <col min="8462" max="8462" width="21.296875" style="217" customWidth="1"/>
    <col min="8463" max="8696" width="8.8984375" style="217"/>
    <col min="8697" max="8697" width="6.59765625" style="217" bestFit="1" customWidth="1"/>
    <col min="8698" max="8698" width="40.69921875" style="217" customWidth="1"/>
    <col min="8699" max="8699" width="10.296875" style="217" customWidth="1"/>
    <col min="8700" max="8700" width="5.8984375" style="217" bestFit="1" customWidth="1"/>
    <col min="8701" max="8701" width="12.09765625" style="217" customWidth="1"/>
    <col min="8702" max="8702" width="8.3984375" style="217" customWidth="1"/>
    <col min="8703" max="8703" width="9.3984375" style="217" bestFit="1" customWidth="1"/>
    <col min="8704" max="8704" width="10.296875" style="217" bestFit="1" customWidth="1"/>
    <col min="8705" max="8705" width="14.8984375" style="217" customWidth="1"/>
    <col min="8706" max="8706" width="8.8984375" style="217"/>
    <col min="8707" max="8707" width="13.296875" style="217" bestFit="1" customWidth="1"/>
    <col min="8708" max="8710" width="11.69921875" style="217" customWidth="1"/>
    <col min="8711" max="8711" width="11.69921875" style="217" bestFit="1" customWidth="1"/>
    <col min="8712" max="8712" width="14" style="217" bestFit="1" customWidth="1"/>
    <col min="8713" max="8713" width="14.59765625" style="217" bestFit="1" customWidth="1"/>
    <col min="8714" max="8714" width="12.59765625" style="217" bestFit="1" customWidth="1"/>
    <col min="8715" max="8716" width="13.296875" style="217" bestFit="1" customWidth="1"/>
    <col min="8717" max="8717" width="17.3984375" style="217" bestFit="1" customWidth="1"/>
    <col min="8718" max="8718" width="21.296875" style="217" customWidth="1"/>
    <col min="8719" max="8952" width="8.8984375" style="217"/>
    <col min="8953" max="8953" width="6.59765625" style="217" bestFit="1" customWidth="1"/>
    <col min="8954" max="8954" width="40.69921875" style="217" customWidth="1"/>
    <col min="8955" max="8955" width="10.296875" style="217" customWidth="1"/>
    <col min="8956" max="8956" width="5.8984375" style="217" bestFit="1" customWidth="1"/>
    <col min="8957" max="8957" width="12.09765625" style="217" customWidth="1"/>
    <col min="8958" max="8958" width="8.3984375" style="217" customWidth="1"/>
    <col min="8959" max="8959" width="9.3984375" style="217" bestFit="1" customWidth="1"/>
    <col min="8960" max="8960" width="10.296875" style="217" bestFit="1" customWidth="1"/>
    <col min="8961" max="8961" width="14.8984375" style="217" customWidth="1"/>
    <col min="8962" max="8962" width="8.8984375" style="217"/>
    <col min="8963" max="8963" width="13.296875" style="217" bestFit="1" customWidth="1"/>
    <col min="8964" max="8966" width="11.69921875" style="217" customWidth="1"/>
    <col min="8967" max="8967" width="11.69921875" style="217" bestFit="1" customWidth="1"/>
    <col min="8968" max="8968" width="14" style="217" bestFit="1" customWidth="1"/>
    <col min="8969" max="8969" width="14.59765625" style="217" bestFit="1" customWidth="1"/>
    <col min="8970" max="8970" width="12.59765625" style="217" bestFit="1" customWidth="1"/>
    <col min="8971" max="8972" width="13.296875" style="217" bestFit="1" customWidth="1"/>
    <col min="8973" max="8973" width="17.3984375" style="217" bestFit="1" customWidth="1"/>
    <col min="8974" max="8974" width="21.296875" style="217" customWidth="1"/>
    <col min="8975" max="9208" width="8.8984375" style="217"/>
    <col min="9209" max="9209" width="6.59765625" style="217" bestFit="1" customWidth="1"/>
    <col min="9210" max="9210" width="40.69921875" style="217" customWidth="1"/>
    <col min="9211" max="9211" width="10.296875" style="217" customWidth="1"/>
    <col min="9212" max="9212" width="5.8984375" style="217" bestFit="1" customWidth="1"/>
    <col min="9213" max="9213" width="12.09765625" style="217" customWidth="1"/>
    <col min="9214" max="9214" width="8.3984375" style="217" customWidth="1"/>
    <col min="9215" max="9215" width="9.3984375" style="217" bestFit="1" customWidth="1"/>
    <col min="9216" max="9216" width="10.296875" style="217" bestFit="1" customWidth="1"/>
    <col min="9217" max="9217" width="14.8984375" style="217" customWidth="1"/>
    <col min="9218" max="9218" width="8.8984375" style="217"/>
    <col min="9219" max="9219" width="13.296875" style="217" bestFit="1" customWidth="1"/>
    <col min="9220" max="9222" width="11.69921875" style="217" customWidth="1"/>
    <col min="9223" max="9223" width="11.69921875" style="217" bestFit="1" customWidth="1"/>
    <col min="9224" max="9224" width="14" style="217" bestFit="1" customWidth="1"/>
    <col min="9225" max="9225" width="14.59765625" style="217" bestFit="1" customWidth="1"/>
    <col min="9226" max="9226" width="12.59765625" style="217" bestFit="1" customWidth="1"/>
    <col min="9227" max="9228" width="13.296875" style="217" bestFit="1" customWidth="1"/>
    <col min="9229" max="9229" width="17.3984375" style="217" bestFit="1" customWidth="1"/>
    <col min="9230" max="9230" width="21.296875" style="217" customWidth="1"/>
    <col min="9231" max="9464" width="8.8984375" style="217"/>
    <col min="9465" max="9465" width="6.59765625" style="217" bestFit="1" customWidth="1"/>
    <col min="9466" max="9466" width="40.69921875" style="217" customWidth="1"/>
    <col min="9467" max="9467" width="10.296875" style="217" customWidth="1"/>
    <col min="9468" max="9468" width="5.8984375" style="217" bestFit="1" customWidth="1"/>
    <col min="9469" max="9469" width="12.09765625" style="217" customWidth="1"/>
    <col min="9470" max="9470" width="8.3984375" style="217" customWidth="1"/>
    <col min="9471" max="9471" width="9.3984375" style="217" bestFit="1" customWidth="1"/>
    <col min="9472" max="9472" width="10.296875" style="217" bestFit="1" customWidth="1"/>
    <col min="9473" max="9473" width="14.8984375" style="217" customWidth="1"/>
    <col min="9474" max="9474" width="8.8984375" style="217"/>
    <col min="9475" max="9475" width="13.296875" style="217" bestFit="1" customWidth="1"/>
    <col min="9476" max="9478" width="11.69921875" style="217" customWidth="1"/>
    <col min="9479" max="9479" width="11.69921875" style="217" bestFit="1" customWidth="1"/>
    <col min="9480" max="9480" width="14" style="217" bestFit="1" customWidth="1"/>
    <col min="9481" max="9481" width="14.59765625" style="217" bestFit="1" customWidth="1"/>
    <col min="9482" max="9482" width="12.59765625" style="217" bestFit="1" customWidth="1"/>
    <col min="9483" max="9484" width="13.296875" style="217" bestFit="1" customWidth="1"/>
    <col min="9485" max="9485" width="17.3984375" style="217" bestFit="1" customWidth="1"/>
    <col min="9486" max="9486" width="21.296875" style="217" customWidth="1"/>
    <col min="9487" max="9720" width="8.8984375" style="217"/>
    <col min="9721" max="9721" width="6.59765625" style="217" bestFit="1" customWidth="1"/>
    <col min="9722" max="9722" width="40.69921875" style="217" customWidth="1"/>
    <col min="9723" max="9723" width="10.296875" style="217" customWidth="1"/>
    <col min="9724" max="9724" width="5.8984375" style="217" bestFit="1" customWidth="1"/>
    <col min="9725" max="9725" width="12.09765625" style="217" customWidth="1"/>
    <col min="9726" max="9726" width="8.3984375" style="217" customWidth="1"/>
    <col min="9727" max="9727" width="9.3984375" style="217" bestFit="1" customWidth="1"/>
    <col min="9728" max="9728" width="10.296875" style="217" bestFit="1" customWidth="1"/>
    <col min="9729" max="9729" width="14.8984375" style="217" customWidth="1"/>
    <col min="9730" max="9730" width="8.8984375" style="217"/>
    <col min="9731" max="9731" width="13.296875" style="217" bestFit="1" customWidth="1"/>
    <col min="9732" max="9734" width="11.69921875" style="217" customWidth="1"/>
    <col min="9735" max="9735" width="11.69921875" style="217" bestFit="1" customWidth="1"/>
    <col min="9736" max="9736" width="14" style="217" bestFit="1" customWidth="1"/>
    <col min="9737" max="9737" width="14.59765625" style="217" bestFit="1" customWidth="1"/>
    <col min="9738" max="9738" width="12.59765625" style="217" bestFit="1" customWidth="1"/>
    <col min="9739" max="9740" width="13.296875" style="217" bestFit="1" customWidth="1"/>
    <col min="9741" max="9741" width="17.3984375" style="217" bestFit="1" customWidth="1"/>
    <col min="9742" max="9742" width="21.296875" style="217" customWidth="1"/>
    <col min="9743" max="9976" width="8.8984375" style="217"/>
    <col min="9977" max="9977" width="6.59765625" style="217" bestFit="1" customWidth="1"/>
    <col min="9978" max="9978" width="40.69921875" style="217" customWidth="1"/>
    <col min="9979" max="9979" width="10.296875" style="217" customWidth="1"/>
    <col min="9980" max="9980" width="5.8984375" style="217" bestFit="1" customWidth="1"/>
    <col min="9981" max="9981" width="12.09765625" style="217" customWidth="1"/>
    <col min="9982" max="9982" width="8.3984375" style="217" customWidth="1"/>
    <col min="9983" max="9983" width="9.3984375" style="217" bestFit="1" customWidth="1"/>
    <col min="9984" max="9984" width="10.296875" style="217" bestFit="1" customWidth="1"/>
    <col min="9985" max="9985" width="14.8984375" style="217" customWidth="1"/>
    <col min="9986" max="9986" width="8.8984375" style="217"/>
    <col min="9987" max="9987" width="13.296875" style="217" bestFit="1" customWidth="1"/>
    <col min="9988" max="9990" width="11.69921875" style="217" customWidth="1"/>
    <col min="9991" max="9991" width="11.69921875" style="217" bestFit="1" customWidth="1"/>
    <col min="9992" max="9992" width="14" style="217" bestFit="1" customWidth="1"/>
    <col min="9993" max="9993" width="14.59765625" style="217" bestFit="1" customWidth="1"/>
    <col min="9994" max="9994" width="12.59765625" style="217" bestFit="1" customWidth="1"/>
    <col min="9995" max="9996" width="13.296875" style="217" bestFit="1" customWidth="1"/>
    <col min="9997" max="9997" width="17.3984375" style="217" bestFit="1" customWidth="1"/>
    <col min="9998" max="9998" width="21.296875" style="217" customWidth="1"/>
    <col min="9999" max="10232" width="8.8984375" style="217"/>
    <col min="10233" max="10233" width="6.59765625" style="217" bestFit="1" customWidth="1"/>
    <col min="10234" max="10234" width="40.69921875" style="217" customWidth="1"/>
    <col min="10235" max="10235" width="10.296875" style="217" customWidth="1"/>
    <col min="10236" max="10236" width="5.8984375" style="217" bestFit="1" customWidth="1"/>
    <col min="10237" max="10237" width="12.09765625" style="217" customWidth="1"/>
    <col min="10238" max="10238" width="8.3984375" style="217" customWidth="1"/>
    <col min="10239" max="10239" width="9.3984375" style="217" bestFit="1" customWidth="1"/>
    <col min="10240" max="10240" width="10.296875" style="217" bestFit="1" customWidth="1"/>
    <col min="10241" max="10241" width="14.8984375" style="217" customWidth="1"/>
    <col min="10242" max="10242" width="8.8984375" style="217"/>
    <col min="10243" max="10243" width="13.296875" style="217" bestFit="1" customWidth="1"/>
    <col min="10244" max="10246" width="11.69921875" style="217" customWidth="1"/>
    <col min="10247" max="10247" width="11.69921875" style="217" bestFit="1" customWidth="1"/>
    <col min="10248" max="10248" width="14" style="217" bestFit="1" customWidth="1"/>
    <col min="10249" max="10249" width="14.59765625" style="217" bestFit="1" customWidth="1"/>
    <col min="10250" max="10250" width="12.59765625" style="217" bestFit="1" customWidth="1"/>
    <col min="10251" max="10252" width="13.296875" style="217" bestFit="1" customWidth="1"/>
    <col min="10253" max="10253" width="17.3984375" style="217" bestFit="1" customWidth="1"/>
    <col min="10254" max="10254" width="21.296875" style="217" customWidth="1"/>
    <col min="10255" max="10488" width="8.8984375" style="217"/>
    <col min="10489" max="10489" width="6.59765625" style="217" bestFit="1" customWidth="1"/>
    <col min="10490" max="10490" width="40.69921875" style="217" customWidth="1"/>
    <col min="10491" max="10491" width="10.296875" style="217" customWidth="1"/>
    <col min="10492" max="10492" width="5.8984375" style="217" bestFit="1" customWidth="1"/>
    <col min="10493" max="10493" width="12.09765625" style="217" customWidth="1"/>
    <col min="10494" max="10494" width="8.3984375" style="217" customWidth="1"/>
    <col min="10495" max="10495" width="9.3984375" style="217" bestFit="1" customWidth="1"/>
    <col min="10496" max="10496" width="10.296875" style="217" bestFit="1" customWidth="1"/>
    <col min="10497" max="10497" width="14.8984375" style="217" customWidth="1"/>
    <col min="10498" max="10498" width="8.8984375" style="217"/>
    <col min="10499" max="10499" width="13.296875" style="217" bestFit="1" customWidth="1"/>
    <col min="10500" max="10502" width="11.69921875" style="217" customWidth="1"/>
    <col min="10503" max="10503" width="11.69921875" style="217" bestFit="1" customWidth="1"/>
    <col min="10504" max="10504" width="14" style="217" bestFit="1" customWidth="1"/>
    <col min="10505" max="10505" width="14.59765625" style="217" bestFit="1" customWidth="1"/>
    <col min="10506" max="10506" width="12.59765625" style="217" bestFit="1" customWidth="1"/>
    <col min="10507" max="10508" width="13.296875" style="217" bestFit="1" customWidth="1"/>
    <col min="10509" max="10509" width="17.3984375" style="217" bestFit="1" customWidth="1"/>
    <col min="10510" max="10510" width="21.296875" style="217" customWidth="1"/>
    <col min="10511" max="10744" width="8.8984375" style="217"/>
    <col min="10745" max="10745" width="6.59765625" style="217" bestFit="1" customWidth="1"/>
    <col min="10746" max="10746" width="40.69921875" style="217" customWidth="1"/>
    <col min="10747" max="10747" width="10.296875" style="217" customWidth="1"/>
    <col min="10748" max="10748" width="5.8984375" style="217" bestFit="1" customWidth="1"/>
    <col min="10749" max="10749" width="12.09765625" style="217" customWidth="1"/>
    <col min="10750" max="10750" width="8.3984375" style="217" customWidth="1"/>
    <col min="10751" max="10751" width="9.3984375" style="217" bestFit="1" customWidth="1"/>
    <col min="10752" max="10752" width="10.296875" style="217" bestFit="1" customWidth="1"/>
    <col min="10753" max="10753" width="14.8984375" style="217" customWidth="1"/>
    <col min="10754" max="10754" width="8.8984375" style="217"/>
    <col min="10755" max="10755" width="13.296875" style="217" bestFit="1" customWidth="1"/>
    <col min="10756" max="10758" width="11.69921875" style="217" customWidth="1"/>
    <col min="10759" max="10759" width="11.69921875" style="217" bestFit="1" customWidth="1"/>
    <col min="10760" max="10760" width="14" style="217" bestFit="1" customWidth="1"/>
    <col min="10761" max="10761" width="14.59765625" style="217" bestFit="1" customWidth="1"/>
    <col min="10762" max="10762" width="12.59765625" style="217" bestFit="1" customWidth="1"/>
    <col min="10763" max="10764" width="13.296875" style="217" bestFit="1" customWidth="1"/>
    <col min="10765" max="10765" width="17.3984375" style="217" bestFit="1" customWidth="1"/>
    <col min="10766" max="10766" width="21.296875" style="217" customWidth="1"/>
    <col min="10767" max="11000" width="8.8984375" style="217"/>
    <col min="11001" max="11001" width="6.59765625" style="217" bestFit="1" customWidth="1"/>
    <col min="11002" max="11002" width="40.69921875" style="217" customWidth="1"/>
    <col min="11003" max="11003" width="10.296875" style="217" customWidth="1"/>
    <col min="11004" max="11004" width="5.8984375" style="217" bestFit="1" customWidth="1"/>
    <col min="11005" max="11005" width="12.09765625" style="217" customWidth="1"/>
    <col min="11006" max="11006" width="8.3984375" style="217" customWidth="1"/>
    <col min="11007" max="11007" width="9.3984375" style="217" bestFit="1" customWidth="1"/>
    <col min="11008" max="11008" width="10.296875" style="217" bestFit="1" customWidth="1"/>
    <col min="11009" max="11009" width="14.8984375" style="217" customWidth="1"/>
    <col min="11010" max="11010" width="8.8984375" style="217"/>
    <col min="11011" max="11011" width="13.296875" style="217" bestFit="1" customWidth="1"/>
    <col min="11012" max="11014" width="11.69921875" style="217" customWidth="1"/>
    <col min="11015" max="11015" width="11.69921875" style="217" bestFit="1" customWidth="1"/>
    <col min="11016" max="11016" width="14" style="217" bestFit="1" customWidth="1"/>
    <col min="11017" max="11017" width="14.59765625" style="217" bestFit="1" customWidth="1"/>
    <col min="11018" max="11018" width="12.59765625" style="217" bestFit="1" customWidth="1"/>
    <col min="11019" max="11020" width="13.296875" style="217" bestFit="1" customWidth="1"/>
    <col min="11021" max="11021" width="17.3984375" style="217" bestFit="1" customWidth="1"/>
    <col min="11022" max="11022" width="21.296875" style="217" customWidth="1"/>
    <col min="11023" max="11256" width="8.8984375" style="217"/>
    <col min="11257" max="11257" width="6.59765625" style="217" bestFit="1" customWidth="1"/>
    <col min="11258" max="11258" width="40.69921875" style="217" customWidth="1"/>
    <col min="11259" max="11259" width="10.296875" style="217" customWidth="1"/>
    <col min="11260" max="11260" width="5.8984375" style="217" bestFit="1" customWidth="1"/>
    <col min="11261" max="11261" width="12.09765625" style="217" customWidth="1"/>
    <col min="11262" max="11262" width="8.3984375" style="217" customWidth="1"/>
    <col min="11263" max="11263" width="9.3984375" style="217" bestFit="1" customWidth="1"/>
    <col min="11264" max="11264" width="10.296875" style="217" bestFit="1" customWidth="1"/>
    <col min="11265" max="11265" width="14.8984375" style="217" customWidth="1"/>
    <col min="11266" max="11266" width="8.8984375" style="217"/>
    <col min="11267" max="11267" width="13.296875" style="217" bestFit="1" customWidth="1"/>
    <col min="11268" max="11270" width="11.69921875" style="217" customWidth="1"/>
    <col min="11271" max="11271" width="11.69921875" style="217" bestFit="1" customWidth="1"/>
    <col min="11272" max="11272" width="14" style="217" bestFit="1" customWidth="1"/>
    <col min="11273" max="11273" width="14.59765625" style="217" bestFit="1" customWidth="1"/>
    <col min="11274" max="11274" width="12.59765625" style="217" bestFit="1" customWidth="1"/>
    <col min="11275" max="11276" width="13.296875" style="217" bestFit="1" customWidth="1"/>
    <col min="11277" max="11277" width="17.3984375" style="217" bestFit="1" customWidth="1"/>
    <col min="11278" max="11278" width="21.296875" style="217" customWidth="1"/>
    <col min="11279" max="11512" width="8.8984375" style="217"/>
    <col min="11513" max="11513" width="6.59765625" style="217" bestFit="1" customWidth="1"/>
    <col min="11514" max="11514" width="40.69921875" style="217" customWidth="1"/>
    <col min="11515" max="11515" width="10.296875" style="217" customWidth="1"/>
    <col min="11516" max="11516" width="5.8984375" style="217" bestFit="1" customWidth="1"/>
    <col min="11517" max="11517" width="12.09765625" style="217" customWidth="1"/>
    <col min="11518" max="11518" width="8.3984375" style="217" customWidth="1"/>
    <col min="11519" max="11519" width="9.3984375" style="217" bestFit="1" customWidth="1"/>
    <col min="11520" max="11520" width="10.296875" style="217" bestFit="1" customWidth="1"/>
    <col min="11521" max="11521" width="14.8984375" style="217" customWidth="1"/>
    <col min="11522" max="11522" width="8.8984375" style="217"/>
    <col min="11523" max="11523" width="13.296875" style="217" bestFit="1" customWidth="1"/>
    <col min="11524" max="11526" width="11.69921875" style="217" customWidth="1"/>
    <col min="11527" max="11527" width="11.69921875" style="217" bestFit="1" customWidth="1"/>
    <col min="11528" max="11528" width="14" style="217" bestFit="1" customWidth="1"/>
    <col min="11529" max="11529" width="14.59765625" style="217" bestFit="1" customWidth="1"/>
    <col min="11530" max="11530" width="12.59765625" style="217" bestFit="1" customWidth="1"/>
    <col min="11531" max="11532" width="13.296875" style="217" bestFit="1" customWidth="1"/>
    <col min="11533" max="11533" width="17.3984375" style="217" bestFit="1" customWidth="1"/>
    <col min="11534" max="11534" width="21.296875" style="217" customWidth="1"/>
    <col min="11535" max="11768" width="8.8984375" style="217"/>
    <col min="11769" max="11769" width="6.59765625" style="217" bestFit="1" customWidth="1"/>
    <col min="11770" max="11770" width="40.69921875" style="217" customWidth="1"/>
    <col min="11771" max="11771" width="10.296875" style="217" customWidth="1"/>
    <col min="11772" max="11772" width="5.8984375" style="217" bestFit="1" customWidth="1"/>
    <col min="11773" max="11773" width="12.09765625" style="217" customWidth="1"/>
    <col min="11774" max="11774" width="8.3984375" style="217" customWidth="1"/>
    <col min="11775" max="11775" width="9.3984375" style="217" bestFit="1" customWidth="1"/>
    <col min="11776" max="11776" width="10.296875" style="217" bestFit="1" customWidth="1"/>
    <col min="11777" max="11777" width="14.8984375" style="217" customWidth="1"/>
    <col min="11778" max="11778" width="8.8984375" style="217"/>
    <col min="11779" max="11779" width="13.296875" style="217" bestFit="1" customWidth="1"/>
    <col min="11780" max="11782" width="11.69921875" style="217" customWidth="1"/>
    <col min="11783" max="11783" width="11.69921875" style="217" bestFit="1" customWidth="1"/>
    <col min="11784" max="11784" width="14" style="217" bestFit="1" customWidth="1"/>
    <col min="11785" max="11785" width="14.59765625" style="217" bestFit="1" customWidth="1"/>
    <col min="11786" max="11786" width="12.59765625" style="217" bestFit="1" customWidth="1"/>
    <col min="11787" max="11788" width="13.296875" style="217" bestFit="1" customWidth="1"/>
    <col min="11789" max="11789" width="17.3984375" style="217" bestFit="1" customWidth="1"/>
    <col min="11790" max="11790" width="21.296875" style="217" customWidth="1"/>
    <col min="11791" max="12024" width="8.8984375" style="217"/>
    <col min="12025" max="12025" width="6.59765625" style="217" bestFit="1" customWidth="1"/>
    <col min="12026" max="12026" width="40.69921875" style="217" customWidth="1"/>
    <col min="12027" max="12027" width="10.296875" style="217" customWidth="1"/>
    <col min="12028" max="12028" width="5.8984375" style="217" bestFit="1" customWidth="1"/>
    <col min="12029" max="12029" width="12.09765625" style="217" customWidth="1"/>
    <col min="12030" max="12030" width="8.3984375" style="217" customWidth="1"/>
    <col min="12031" max="12031" width="9.3984375" style="217" bestFit="1" customWidth="1"/>
    <col min="12032" max="12032" width="10.296875" style="217" bestFit="1" customWidth="1"/>
    <col min="12033" max="12033" width="14.8984375" style="217" customWidth="1"/>
    <col min="12034" max="12034" width="8.8984375" style="217"/>
    <col min="12035" max="12035" width="13.296875" style="217" bestFit="1" customWidth="1"/>
    <col min="12036" max="12038" width="11.69921875" style="217" customWidth="1"/>
    <col min="12039" max="12039" width="11.69921875" style="217" bestFit="1" customWidth="1"/>
    <col min="12040" max="12040" width="14" style="217" bestFit="1" customWidth="1"/>
    <col min="12041" max="12041" width="14.59765625" style="217" bestFit="1" customWidth="1"/>
    <col min="12042" max="12042" width="12.59765625" style="217" bestFit="1" customWidth="1"/>
    <col min="12043" max="12044" width="13.296875" style="217" bestFit="1" customWidth="1"/>
    <col min="12045" max="12045" width="17.3984375" style="217" bestFit="1" customWidth="1"/>
    <col min="12046" max="12046" width="21.296875" style="217" customWidth="1"/>
    <col min="12047" max="12280" width="8.8984375" style="217"/>
    <col min="12281" max="12281" width="6.59765625" style="217" bestFit="1" customWidth="1"/>
    <col min="12282" max="12282" width="40.69921875" style="217" customWidth="1"/>
    <col min="12283" max="12283" width="10.296875" style="217" customWidth="1"/>
    <col min="12284" max="12284" width="5.8984375" style="217" bestFit="1" customWidth="1"/>
    <col min="12285" max="12285" width="12.09765625" style="217" customWidth="1"/>
    <col min="12286" max="12286" width="8.3984375" style="217" customWidth="1"/>
    <col min="12287" max="12287" width="9.3984375" style="217" bestFit="1" customWidth="1"/>
    <col min="12288" max="12288" width="10.296875" style="217" bestFit="1" customWidth="1"/>
    <col min="12289" max="12289" width="14.8984375" style="217" customWidth="1"/>
    <col min="12290" max="12290" width="8.8984375" style="217"/>
    <col min="12291" max="12291" width="13.296875" style="217" bestFit="1" customWidth="1"/>
    <col min="12292" max="12294" width="11.69921875" style="217" customWidth="1"/>
    <col min="12295" max="12295" width="11.69921875" style="217" bestFit="1" customWidth="1"/>
    <col min="12296" max="12296" width="14" style="217" bestFit="1" customWidth="1"/>
    <col min="12297" max="12297" width="14.59765625" style="217" bestFit="1" customWidth="1"/>
    <col min="12298" max="12298" width="12.59765625" style="217" bestFit="1" customWidth="1"/>
    <col min="12299" max="12300" width="13.296875" style="217" bestFit="1" customWidth="1"/>
    <col min="12301" max="12301" width="17.3984375" style="217" bestFit="1" customWidth="1"/>
    <col min="12302" max="12302" width="21.296875" style="217" customWidth="1"/>
    <col min="12303" max="12536" width="8.8984375" style="217"/>
    <col min="12537" max="12537" width="6.59765625" style="217" bestFit="1" customWidth="1"/>
    <col min="12538" max="12538" width="40.69921875" style="217" customWidth="1"/>
    <col min="12539" max="12539" width="10.296875" style="217" customWidth="1"/>
    <col min="12540" max="12540" width="5.8984375" style="217" bestFit="1" customWidth="1"/>
    <col min="12541" max="12541" width="12.09765625" style="217" customWidth="1"/>
    <col min="12542" max="12542" width="8.3984375" style="217" customWidth="1"/>
    <col min="12543" max="12543" width="9.3984375" style="217" bestFit="1" customWidth="1"/>
    <col min="12544" max="12544" width="10.296875" style="217" bestFit="1" customWidth="1"/>
    <col min="12545" max="12545" width="14.8984375" style="217" customWidth="1"/>
    <col min="12546" max="12546" width="8.8984375" style="217"/>
    <col min="12547" max="12547" width="13.296875" style="217" bestFit="1" customWidth="1"/>
    <col min="12548" max="12550" width="11.69921875" style="217" customWidth="1"/>
    <col min="12551" max="12551" width="11.69921875" style="217" bestFit="1" customWidth="1"/>
    <col min="12552" max="12552" width="14" style="217" bestFit="1" customWidth="1"/>
    <col min="12553" max="12553" width="14.59765625" style="217" bestFit="1" customWidth="1"/>
    <col min="12554" max="12554" width="12.59765625" style="217" bestFit="1" customWidth="1"/>
    <col min="12555" max="12556" width="13.296875" style="217" bestFit="1" customWidth="1"/>
    <col min="12557" max="12557" width="17.3984375" style="217" bestFit="1" customWidth="1"/>
    <col min="12558" max="12558" width="21.296875" style="217" customWidth="1"/>
    <col min="12559" max="12792" width="8.8984375" style="217"/>
    <col min="12793" max="12793" width="6.59765625" style="217" bestFit="1" customWidth="1"/>
    <col min="12794" max="12794" width="40.69921875" style="217" customWidth="1"/>
    <col min="12795" max="12795" width="10.296875" style="217" customWidth="1"/>
    <col min="12796" max="12796" width="5.8984375" style="217" bestFit="1" customWidth="1"/>
    <col min="12797" max="12797" width="12.09765625" style="217" customWidth="1"/>
    <col min="12798" max="12798" width="8.3984375" style="217" customWidth="1"/>
    <col min="12799" max="12799" width="9.3984375" style="217" bestFit="1" customWidth="1"/>
    <col min="12800" max="12800" width="10.296875" style="217" bestFit="1" customWidth="1"/>
    <col min="12801" max="12801" width="14.8984375" style="217" customWidth="1"/>
    <col min="12802" max="12802" width="8.8984375" style="217"/>
    <col min="12803" max="12803" width="13.296875" style="217" bestFit="1" customWidth="1"/>
    <col min="12804" max="12806" width="11.69921875" style="217" customWidth="1"/>
    <col min="12807" max="12807" width="11.69921875" style="217" bestFit="1" customWidth="1"/>
    <col min="12808" max="12808" width="14" style="217" bestFit="1" customWidth="1"/>
    <col min="12809" max="12809" width="14.59765625" style="217" bestFit="1" customWidth="1"/>
    <col min="12810" max="12810" width="12.59765625" style="217" bestFit="1" customWidth="1"/>
    <col min="12811" max="12812" width="13.296875" style="217" bestFit="1" customWidth="1"/>
    <col min="12813" max="12813" width="17.3984375" style="217" bestFit="1" customWidth="1"/>
    <col min="12814" max="12814" width="21.296875" style="217" customWidth="1"/>
    <col min="12815" max="13048" width="8.8984375" style="217"/>
    <col min="13049" max="13049" width="6.59765625" style="217" bestFit="1" customWidth="1"/>
    <col min="13050" max="13050" width="40.69921875" style="217" customWidth="1"/>
    <col min="13051" max="13051" width="10.296875" style="217" customWidth="1"/>
    <col min="13052" max="13052" width="5.8984375" style="217" bestFit="1" customWidth="1"/>
    <col min="13053" max="13053" width="12.09765625" style="217" customWidth="1"/>
    <col min="13054" max="13054" width="8.3984375" style="217" customWidth="1"/>
    <col min="13055" max="13055" width="9.3984375" style="217" bestFit="1" customWidth="1"/>
    <col min="13056" max="13056" width="10.296875" style="217" bestFit="1" customWidth="1"/>
    <col min="13057" max="13057" width="14.8984375" style="217" customWidth="1"/>
    <col min="13058" max="13058" width="8.8984375" style="217"/>
    <col min="13059" max="13059" width="13.296875" style="217" bestFit="1" customWidth="1"/>
    <col min="13060" max="13062" width="11.69921875" style="217" customWidth="1"/>
    <col min="13063" max="13063" width="11.69921875" style="217" bestFit="1" customWidth="1"/>
    <col min="13064" max="13064" width="14" style="217" bestFit="1" customWidth="1"/>
    <col min="13065" max="13065" width="14.59765625" style="217" bestFit="1" customWidth="1"/>
    <col min="13066" max="13066" width="12.59765625" style="217" bestFit="1" customWidth="1"/>
    <col min="13067" max="13068" width="13.296875" style="217" bestFit="1" customWidth="1"/>
    <col min="13069" max="13069" width="17.3984375" style="217" bestFit="1" customWidth="1"/>
    <col min="13070" max="13070" width="21.296875" style="217" customWidth="1"/>
    <col min="13071" max="13304" width="8.8984375" style="217"/>
    <col min="13305" max="13305" width="6.59765625" style="217" bestFit="1" customWidth="1"/>
    <col min="13306" max="13306" width="40.69921875" style="217" customWidth="1"/>
    <col min="13307" max="13307" width="10.296875" style="217" customWidth="1"/>
    <col min="13308" max="13308" width="5.8984375" style="217" bestFit="1" customWidth="1"/>
    <col min="13309" max="13309" width="12.09765625" style="217" customWidth="1"/>
    <col min="13310" max="13310" width="8.3984375" style="217" customWidth="1"/>
    <col min="13311" max="13311" width="9.3984375" style="217" bestFit="1" customWidth="1"/>
    <col min="13312" max="13312" width="10.296875" style="217" bestFit="1" customWidth="1"/>
    <col min="13313" max="13313" width="14.8984375" style="217" customWidth="1"/>
    <col min="13314" max="13314" width="8.8984375" style="217"/>
    <col min="13315" max="13315" width="13.296875" style="217" bestFit="1" customWidth="1"/>
    <col min="13316" max="13318" width="11.69921875" style="217" customWidth="1"/>
    <col min="13319" max="13319" width="11.69921875" style="217" bestFit="1" customWidth="1"/>
    <col min="13320" max="13320" width="14" style="217" bestFit="1" customWidth="1"/>
    <col min="13321" max="13321" width="14.59765625" style="217" bestFit="1" customWidth="1"/>
    <col min="13322" max="13322" width="12.59765625" style="217" bestFit="1" customWidth="1"/>
    <col min="13323" max="13324" width="13.296875" style="217" bestFit="1" customWidth="1"/>
    <col min="13325" max="13325" width="17.3984375" style="217" bestFit="1" customWidth="1"/>
    <col min="13326" max="13326" width="21.296875" style="217" customWidth="1"/>
    <col min="13327" max="13560" width="8.8984375" style="217"/>
    <col min="13561" max="13561" width="6.59765625" style="217" bestFit="1" customWidth="1"/>
    <col min="13562" max="13562" width="40.69921875" style="217" customWidth="1"/>
    <col min="13563" max="13563" width="10.296875" style="217" customWidth="1"/>
    <col min="13564" max="13564" width="5.8984375" style="217" bestFit="1" customWidth="1"/>
    <col min="13565" max="13565" width="12.09765625" style="217" customWidth="1"/>
    <col min="13566" max="13566" width="8.3984375" style="217" customWidth="1"/>
    <col min="13567" max="13567" width="9.3984375" style="217" bestFit="1" customWidth="1"/>
    <col min="13568" max="13568" width="10.296875" style="217" bestFit="1" customWidth="1"/>
    <col min="13569" max="13569" width="14.8984375" style="217" customWidth="1"/>
    <col min="13570" max="13570" width="8.8984375" style="217"/>
    <col min="13571" max="13571" width="13.296875" style="217" bestFit="1" customWidth="1"/>
    <col min="13572" max="13574" width="11.69921875" style="217" customWidth="1"/>
    <col min="13575" max="13575" width="11.69921875" style="217" bestFit="1" customWidth="1"/>
    <col min="13576" max="13576" width="14" style="217" bestFit="1" customWidth="1"/>
    <col min="13577" max="13577" width="14.59765625" style="217" bestFit="1" customWidth="1"/>
    <col min="13578" max="13578" width="12.59765625" style="217" bestFit="1" customWidth="1"/>
    <col min="13579" max="13580" width="13.296875" style="217" bestFit="1" customWidth="1"/>
    <col min="13581" max="13581" width="17.3984375" style="217" bestFit="1" customWidth="1"/>
    <col min="13582" max="13582" width="21.296875" style="217" customWidth="1"/>
    <col min="13583" max="13816" width="8.8984375" style="217"/>
    <col min="13817" max="13817" width="6.59765625" style="217" bestFit="1" customWidth="1"/>
    <col min="13818" max="13818" width="40.69921875" style="217" customWidth="1"/>
    <col min="13819" max="13819" width="10.296875" style="217" customWidth="1"/>
    <col min="13820" max="13820" width="5.8984375" style="217" bestFit="1" customWidth="1"/>
    <col min="13821" max="13821" width="12.09765625" style="217" customWidth="1"/>
    <col min="13822" max="13822" width="8.3984375" style="217" customWidth="1"/>
    <col min="13823" max="13823" width="9.3984375" style="217" bestFit="1" customWidth="1"/>
    <col min="13824" max="13824" width="10.296875" style="217" bestFit="1" customWidth="1"/>
    <col min="13825" max="13825" width="14.8984375" style="217" customWidth="1"/>
    <col min="13826" max="13826" width="8.8984375" style="217"/>
    <col min="13827" max="13827" width="13.296875" style="217" bestFit="1" customWidth="1"/>
    <col min="13828" max="13830" width="11.69921875" style="217" customWidth="1"/>
    <col min="13831" max="13831" width="11.69921875" style="217" bestFit="1" customWidth="1"/>
    <col min="13832" max="13832" width="14" style="217" bestFit="1" customWidth="1"/>
    <col min="13833" max="13833" width="14.59765625" style="217" bestFit="1" customWidth="1"/>
    <col min="13834" max="13834" width="12.59765625" style="217" bestFit="1" customWidth="1"/>
    <col min="13835" max="13836" width="13.296875" style="217" bestFit="1" customWidth="1"/>
    <col min="13837" max="13837" width="17.3984375" style="217" bestFit="1" customWidth="1"/>
    <col min="13838" max="13838" width="21.296875" style="217" customWidth="1"/>
    <col min="13839" max="14072" width="8.8984375" style="217"/>
    <col min="14073" max="14073" width="6.59765625" style="217" bestFit="1" customWidth="1"/>
    <col min="14074" max="14074" width="40.69921875" style="217" customWidth="1"/>
    <col min="14075" max="14075" width="10.296875" style="217" customWidth="1"/>
    <col min="14076" max="14076" width="5.8984375" style="217" bestFit="1" customWidth="1"/>
    <col min="14077" max="14077" width="12.09765625" style="217" customWidth="1"/>
    <col min="14078" max="14078" width="8.3984375" style="217" customWidth="1"/>
    <col min="14079" max="14079" width="9.3984375" style="217" bestFit="1" customWidth="1"/>
    <col min="14080" max="14080" width="10.296875" style="217" bestFit="1" customWidth="1"/>
    <col min="14081" max="14081" width="14.8984375" style="217" customWidth="1"/>
    <col min="14082" max="14082" width="8.8984375" style="217"/>
    <col min="14083" max="14083" width="13.296875" style="217" bestFit="1" customWidth="1"/>
    <col min="14084" max="14086" width="11.69921875" style="217" customWidth="1"/>
    <col min="14087" max="14087" width="11.69921875" style="217" bestFit="1" customWidth="1"/>
    <col min="14088" max="14088" width="14" style="217" bestFit="1" customWidth="1"/>
    <col min="14089" max="14089" width="14.59765625" style="217" bestFit="1" customWidth="1"/>
    <col min="14090" max="14090" width="12.59765625" style="217" bestFit="1" customWidth="1"/>
    <col min="14091" max="14092" width="13.296875" style="217" bestFit="1" customWidth="1"/>
    <col min="14093" max="14093" width="17.3984375" style="217" bestFit="1" customWidth="1"/>
    <col min="14094" max="14094" width="21.296875" style="217" customWidth="1"/>
    <col min="14095" max="14328" width="8.8984375" style="217"/>
    <col min="14329" max="14329" width="6.59765625" style="217" bestFit="1" customWidth="1"/>
    <col min="14330" max="14330" width="40.69921875" style="217" customWidth="1"/>
    <col min="14331" max="14331" width="10.296875" style="217" customWidth="1"/>
    <col min="14332" max="14332" width="5.8984375" style="217" bestFit="1" customWidth="1"/>
    <col min="14333" max="14333" width="12.09765625" style="217" customWidth="1"/>
    <col min="14334" max="14334" width="8.3984375" style="217" customWidth="1"/>
    <col min="14335" max="14335" width="9.3984375" style="217" bestFit="1" customWidth="1"/>
    <col min="14336" max="14336" width="10.296875" style="217" bestFit="1" customWidth="1"/>
    <col min="14337" max="14337" width="14.8984375" style="217" customWidth="1"/>
    <col min="14338" max="14338" width="8.8984375" style="217"/>
    <col min="14339" max="14339" width="13.296875" style="217" bestFit="1" customWidth="1"/>
    <col min="14340" max="14342" width="11.69921875" style="217" customWidth="1"/>
    <col min="14343" max="14343" width="11.69921875" style="217" bestFit="1" customWidth="1"/>
    <col min="14344" max="14344" width="14" style="217" bestFit="1" customWidth="1"/>
    <col min="14345" max="14345" width="14.59765625" style="217" bestFit="1" customWidth="1"/>
    <col min="14346" max="14346" width="12.59765625" style="217" bestFit="1" customWidth="1"/>
    <col min="14347" max="14348" width="13.296875" style="217" bestFit="1" customWidth="1"/>
    <col min="14349" max="14349" width="17.3984375" style="217" bestFit="1" customWidth="1"/>
    <col min="14350" max="14350" width="21.296875" style="217" customWidth="1"/>
    <col min="14351" max="14584" width="8.8984375" style="217"/>
    <col min="14585" max="14585" width="6.59765625" style="217" bestFit="1" customWidth="1"/>
    <col min="14586" max="14586" width="40.69921875" style="217" customWidth="1"/>
    <col min="14587" max="14587" width="10.296875" style="217" customWidth="1"/>
    <col min="14588" max="14588" width="5.8984375" style="217" bestFit="1" customWidth="1"/>
    <col min="14589" max="14589" width="12.09765625" style="217" customWidth="1"/>
    <col min="14590" max="14590" width="8.3984375" style="217" customWidth="1"/>
    <col min="14591" max="14591" width="9.3984375" style="217" bestFit="1" customWidth="1"/>
    <col min="14592" max="14592" width="10.296875" style="217" bestFit="1" customWidth="1"/>
    <col min="14593" max="14593" width="14.8984375" style="217" customWidth="1"/>
    <col min="14594" max="14594" width="8.8984375" style="217"/>
    <col min="14595" max="14595" width="13.296875" style="217" bestFit="1" customWidth="1"/>
    <col min="14596" max="14598" width="11.69921875" style="217" customWidth="1"/>
    <col min="14599" max="14599" width="11.69921875" style="217" bestFit="1" customWidth="1"/>
    <col min="14600" max="14600" width="14" style="217" bestFit="1" customWidth="1"/>
    <col min="14601" max="14601" width="14.59765625" style="217" bestFit="1" customWidth="1"/>
    <col min="14602" max="14602" width="12.59765625" style="217" bestFit="1" customWidth="1"/>
    <col min="14603" max="14604" width="13.296875" style="217" bestFit="1" customWidth="1"/>
    <col min="14605" max="14605" width="17.3984375" style="217" bestFit="1" customWidth="1"/>
    <col min="14606" max="14606" width="21.296875" style="217" customWidth="1"/>
    <col min="14607" max="14840" width="8.8984375" style="217"/>
    <col min="14841" max="14841" width="6.59765625" style="217" bestFit="1" customWidth="1"/>
    <col min="14842" max="14842" width="40.69921875" style="217" customWidth="1"/>
    <col min="14843" max="14843" width="10.296875" style="217" customWidth="1"/>
    <col min="14844" max="14844" width="5.8984375" style="217" bestFit="1" customWidth="1"/>
    <col min="14845" max="14845" width="12.09765625" style="217" customWidth="1"/>
    <col min="14846" max="14846" width="8.3984375" style="217" customWidth="1"/>
    <col min="14847" max="14847" width="9.3984375" style="217" bestFit="1" customWidth="1"/>
    <col min="14848" max="14848" width="10.296875" style="217" bestFit="1" customWidth="1"/>
    <col min="14849" max="14849" width="14.8984375" style="217" customWidth="1"/>
    <col min="14850" max="14850" width="8.8984375" style="217"/>
    <col min="14851" max="14851" width="13.296875" style="217" bestFit="1" customWidth="1"/>
    <col min="14852" max="14854" width="11.69921875" style="217" customWidth="1"/>
    <col min="14855" max="14855" width="11.69921875" style="217" bestFit="1" customWidth="1"/>
    <col min="14856" max="14856" width="14" style="217" bestFit="1" customWidth="1"/>
    <col min="14857" max="14857" width="14.59765625" style="217" bestFit="1" customWidth="1"/>
    <col min="14858" max="14858" width="12.59765625" style="217" bestFit="1" customWidth="1"/>
    <col min="14859" max="14860" width="13.296875" style="217" bestFit="1" customWidth="1"/>
    <col min="14861" max="14861" width="17.3984375" style="217" bestFit="1" customWidth="1"/>
    <col min="14862" max="14862" width="21.296875" style="217" customWidth="1"/>
    <col min="14863" max="15096" width="8.8984375" style="217"/>
    <col min="15097" max="15097" width="6.59765625" style="217" bestFit="1" customWidth="1"/>
    <col min="15098" max="15098" width="40.69921875" style="217" customWidth="1"/>
    <col min="15099" max="15099" width="10.296875" style="217" customWidth="1"/>
    <col min="15100" max="15100" width="5.8984375" style="217" bestFit="1" customWidth="1"/>
    <col min="15101" max="15101" width="12.09765625" style="217" customWidth="1"/>
    <col min="15102" max="15102" width="8.3984375" style="217" customWidth="1"/>
    <col min="15103" max="15103" width="9.3984375" style="217" bestFit="1" customWidth="1"/>
    <col min="15104" max="15104" width="10.296875" style="217" bestFit="1" customWidth="1"/>
    <col min="15105" max="15105" width="14.8984375" style="217" customWidth="1"/>
    <col min="15106" max="15106" width="8.8984375" style="217"/>
    <col min="15107" max="15107" width="13.296875" style="217" bestFit="1" customWidth="1"/>
    <col min="15108" max="15110" width="11.69921875" style="217" customWidth="1"/>
    <col min="15111" max="15111" width="11.69921875" style="217" bestFit="1" customWidth="1"/>
    <col min="15112" max="15112" width="14" style="217" bestFit="1" customWidth="1"/>
    <col min="15113" max="15113" width="14.59765625" style="217" bestFit="1" customWidth="1"/>
    <col min="15114" max="15114" width="12.59765625" style="217" bestFit="1" customWidth="1"/>
    <col min="15115" max="15116" width="13.296875" style="217" bestFit="1" customWidth="1"/>
    <col min="15117" max="15117" width="17.3984375" style="217" bestFit="1" customWidth="1"/>
    <col min="15118" max="15118" width="21.296875" style="217" customWidth="1"/>
    <col min="15119" max="15352" width="8.8984375" style="217"/>
    <col min="15353" max="15353" width="6.59765625" style="217" bestFit="1" customWidth="1"/>
    <col min="15354" max="15354" width="40.69921875" style="217" customWidth="1"/>
    <col min="15355" max="15355" width="10.296875" style="217" customWidth="1"/>
    <col min="15356" max="15356" width="5.8984375" style="217" bestFit="1" customWidth="1"/>
    <col min="15357" max="15357" width="12.09765625" style="217" customWidth="1"/>
    <col min="15358" max="15358" width="8.3984375" style="217" customWidth="1"/>
    <col min="15359" max="15359" width="9.3984375" style="217" bestFit="1" customWidth="1"/>
    <col min="15360" max="15360" width="10.296875" style="217" bestFit="1" customWidth="1"/>
    <col min="15361" max="15361" width="14.8984375" style="217" customWidth="1"/>
    <col min="15362" max="15362" width="8.8984375" style="217"/>
    <col min="15363" max="15363" width="13.296875" style="217" bestFit="1" customWidth="1"/>
    <col min="15364" max="15366" width="11.69921875" style="217" customWidth="1"/>
    <col min="15367" max="15367" width="11.69921875" style="217" bestFit="1" customWidth="1"/>
    <col min="15368" max="15368" width="14" style="217" bestFit="1" customWidth="1"/>
    <col min="15369" max="15369" width="14.59765625" style="217" bestFit="1" customWidth="1"/>
    <col min="15370" max="15370" width="12.59765625" style="217" bestFit="1" customWidth="1"/>
    <col min="15371" max="15372" width="13.296875" style="217" bestFit="1" customWidth="1"/>
    <col min="15373" max="15373" width="17.3984375" style="217" bestFit="1" customWidth="1"/>
    <col min="15374" max="15374" width="21.296875" style="217" customWidth="1"/>
    <col min="15375" max="15608" width="8.8984375" style="217"/>
    <col min="15609" max="15609" width="6.59765625" style="217" bestFit="1" customWidth="1"/>
    <col min="15610" max="15610" width="40.69921875" style="217" customWidth="1"/>
    <col min="15611" max="15611" width="10.296875" style="217" customWidth="1"/>
    <col min="15612" max="15612" width="5.8984375" style="217" bestFit="1" customWidth="1"/>
    <col min="15613" max="15613" width="12.09765625" style="217" customWidth="1"/>
    <col min="15614" max="15614" width="8.3984375" style="217" customWidth="1"/>
    <col min="15615" max="15615" width="9.3984375" style="217" bestFit="1" customWidth="1"/>
    <col min="15616" max="15616" width="10.296875" style="217" bestFit="1" customWidth="1"/>
    <col min="15617" max="15617" width="14.8984375" style="217" customWidth="1"/>
    <col min="15618" max="15618" width="8.8984375" style="217"/>
    <col min="15619" max="15619" width="13.296875" style="217" bestFit="1" customWidth="1"/>
    <col min="15620" max="15622" width="11.69921875" style="217" customWidth="1"/>
    <col min="15623" max="15623" width="11.69921875" style="217" bestFit="1" customWidth="1"/>
    <col min="15624" max="15624" width="14" style="217" bestFit="1" customWidth="1"/>
    <col min="15625" max="15625" width="14.59765625" style="217" bestFit="1" customWidth="1"/>
    <col min="15626" max="15626" width="12.59765625" style="217" bestFit="1" customWidth="1"/>
    <col min="15627" max="15628" width="13.296875" style="217" bestFit="1" customWidth="1"/>
    <col min="15629" max="15629" width="17.3984375" style="217" bestFit="1" customWidth="1"/>
    <col min="15630" max="15630" width="21.296875" style="217" customWidth="1"/>
    <col min="15631" max="15864" width="8.8984375" style="217"/>
    <col min="15865" max="15865" width="6.59765625" style="217" bestFit="1" customWidth="1"/>
    <col min="15866" max="15866" width="40.69921875" style="217" customWidth="1"/>
    <col min="15867" max="15867" width="10.296875" style="217" customWidth="1"/>
    <col min="15868" max="15868" width="5.8984375" style="217" bestFit="1" customWidth="1"/>
    <col min="15869" max="15869" width="12.09765625" style="217" customWidth="1"/>
    <col min="15870" max="15870" width="8.3984375" style="217" customWidth="1"/>
    <col min="15871" max="15871" width="9.3984375" style="217" bestFit="1" customWidth="1"/>
    <col min="15872" max="15872" width="10.296875" style="217" bestFit="1" customWidth="1"/>
    <col min="15873" max="15873" width="14.8984375" style="217" customWidth="1"/>
    <col min="15874" max="15874" width="8.8984375" style="217"/>
    <col min="15875" max="15875" width="13.296875" style="217" bestFit="1" customWidth="1"/>
    <col min="15876" max="15878" width="11.69921875" style="217" customWidth="1"/>
    <col min="15879" max="15879" width="11.69921875" style="217" bestFit="1" customWidth="1"/>
    <col min="15880" max="15880" width="14" style="217" bestFit="1" customWidth="1"/>
    <col min="15881" max="15881" width="14.59765625" style="217" bestFit="1" customWidth="1"/>
    <col min="15882" max="15882" width="12.59765625" style="217" bestFit="1" customWidth="1"/>
    <col min="15883" max="15884" width="13.296875" style="217" bestFit="1" customWidth="1"/>
    <col min="15885" max="15885" width="17.3984375" style="217" bestFit="1" customWidth="1"/>
    <col min="15886" max="15886" width="21.296875" style="217" customWidth="1"/>
    <col min="15887" max="16120" width="8.8984375" style="217"/>
    <col min="16121" max="16121" width="6.59765625" style="217" bestFit="1" customWidth="1"/>
    <col min="16122" max="16122" width="40.69921875" style="217" customWidth="1"/>
    <col min="16123" max="16123" width="10.296875" style="217" customWidth="1"/>
    <col min="16124" max="16124" width="5.8984375" style="217" bestFit="1" customWidth="1"/>
    <col min="16125" max="16125" width="12.09765625" style="217" customWidth="1"/>
    <col min="16126" max="16126" width="8.3984375" style="217" customWidth="1"/>
    <col min="16127" max="16127" width="9.3984375" style="217" bestFit="1" customWidth="1"/>
    <col min="16128" max="16128" width="10.296875" style="217" bestFit="1" customWidth="1"/>
    <col min="16129" max="16129" width="14.8984375" style="217" customWidth="1"/>
    <col min="16130" max="16130" width="8.8984375" style="217"/>
    <col min="16131" max="16131" width="13.296875" style="217" bestFit="1" customWidth="1"/>
    <col min="16132" max="16134" width="11.69921875" style="217" customWidth="1"/>
    <col min="16135" max="16135" width="11.69921875" style="217" bestFit="1" customWidth="1"/>
    <col min="16136" max="16136" width="14" style="217" bestFit="1" customWidth="1"/>
    <col min="16137" max="16137" width="14.59765625" style="217" bestFit="1" customWidth="1"/>
    <col min="16138" max="16138" width="12.59765625" style="217" bestFit="1" customWidth="1"/>
    <col min="16139" max="16140" width="13.296875" style="217" bestFit="1" customWidth="1"/>
    <col min="16141" max="16141" width="17.3984375" style="217" bestFit="1" customWidth="1"/>
    <col min="16142" max="16142" width="21.296875" style="217" customWidth="1"/>
    <col min="16143" max="16384" width="8.8984375" style="217"/>
  </cols>
  <sheetData>
    <row r="1" spans="1:12" ht="29.4" thickBot="1">
      <c r="A1" s="251" t="s">
        <v>58</v>
      </c>
      <c r="B1" s="252" t="s">
        <v>59</v>
      </c>
      <c r="C1" s="252" t="s">
        <v>446</v>
      </c>
      <c r="D1" s="253" t="s">
        <v>447</v>
      </c>
      <c r="E1" s="252" t="s">
        <v>448</v>
      </c>
      <c r="F1" s="252" t="s">
        <v>449</v>
      </c>
      <c r="G1" s="252" t="s">
        <v>450</v>
      </c>
      <c r="H1" s="252" t="s">
        <v>451</v>
      </c>
      <c r="I1" s="254" t="s">
        <v>452</v>
      </c>
      <c r="J1" s="255" t="s">
        <v>453</v>
      </c>
    </row>
    <row r="2" spans="1:12" ht="13.8" thickBot="1">
      <c r="A2" s="234"/>
      <c r="B2" s="233"/>
      <c r="C2" s="234"/>
      <c r="D2" s="234"/>
      <c r="E2" s="234" t="s">
        <v>454</v>
      </c>
      <c r="F2" s="234" t="s">
        <v>455</v>
      </c>
      <c r="G2" s="234" t="s">
        <v>456</v>
      </c>
      <c r="H2" s="234" t="s">
        <v>457</v>
      </c>
      <c r="I2" s="235" t="s">
        <v>458</v>
      </c>
      <c r="J2" s="234" t="s">
        <v>459</v>
      </c>
    </row>
    <row r="3" spans="1:12" ht="13.8" thickBot="1">
      <c r="A3" s="345"/>
      <c r="B3" s="346"/>
      <c r="C3" s="345"/>
      <c r="D3" s="347"/>
      <c r="E3" s="348"/>
      <c r="F3" s="349"/>
      <c r="G3" s="347"/>
      <c r="H3" s="347"/>
      <c r="I3" s="346"/>
      <c r="J3" s="345"/>
    </row>
    <row r="4" spans="1:12" ht="13.8" thickBot="1">
      <c r="A4" s="256" t="s">
        <v>460</v>
      </c>
      <c r="B4" s="237"/>
      <c r="C4" s="238" t="s">
        <v>461</v>
      </c>
      <c r="D4" s="239"/>
      <c r="E4" s="240">
        <f>E5</f>
        <v>1</v>
      </c>
      <c r="F4" s="508" t="s">
        <v>462</v>
      </c>
      <c r="G4" s="509"/>
      <c r="H4" s="509"/>
      <c r="I4" s="510"/>
      <c r="J4" s="257">
        <f>J5</f>
        <v>26558.86</v>
      </c>
    </row>
    <row r="5" spans="1:12">
      <c r="A5" s="267" t="s">
        <v>463</v>
      </c>
      <c r="B5" s="268"/>
      <c r="C5" s="269" t="s">
        <v>464</v>
      </c>
      <c r="D5" s="270"/>
      <c r="E5" s="271">
        <f>SUM(E6:E7)</f>
        <v>1</v>
      </c>
      <c r="F5" s="272"/>
      <c r="G5" s="273"/>
      <c r="H5" s="274"/>
      <c r="I5" s="275"/>
      <c r="J5" s="276">
        <f>SUM(J6:J7)</f>
        <v>26558.86</v>
      </c>
    </row>
    <row r="6" spans="1:12">
      <c r="A6" s="277" t="s">
        <v>465</v>
      </c>
      <c r="B6" s="278" t="str">
        <f>'M.O.CONSULT'!A35</f>
        <v>P8058</v>
      </c>
      <c r="C6" s="279" t="s">
        <v>503</v>
      </c>
      <c r="D6" s="280" t="s">
        <v>467</v>
      </c>
      <c r="E6" s="281">
        <v>1</v>
      </c>
      <c r="F6" s="282">
        <v>0.33</v>
      </c>
      <c r="G6" s="281">
        <v>3</v>
      </c>
      <c r="H6" s="283">
        <f>ROUND(E6*F6*G6,1)</f>
        <v>1</v>
      </c>
      <c r="I6" s="284">
        <f>'M.O.CONSULT'!Y35</f>
        <v>26558.86</v>
      </c>
      <c r="J6" s="285">
        <f>TRUNC(H6*I6,2)</f>
        <v>26558.86</v>
      </c>
      <c r="L6" s="218"/>
    </row>
    <row r="7" spans="1:12">
      <c r="A7" s="277"/>
      <c r="B7" s="286"/>
      <c r="C7" s="279"/>
      <c r="D7" s="278"/>
      <c r="E7" s="281"/>
      <c r="F7" s="287"/>
      <c r="G7" s="288"/>
      <c r="H7" s="283"/>
      <c r="I7" s="284"/>
      <c r="J7" s="285"/>
      <c r="L7" s="218"/>
    </row>
    <row r="8" spans="1:12" ht="13.8" thickBot="1">
      <c r="A8" s="289"/>
      <c r="B8" s="290"/>
      <c r="C8" s="290"/>
      <c r="D8" s="290"/>
      <c r="E8" s="291"/>
      <c r="F8" s="290"/>
      <c r="G8" s="290"/>
      <c r="H8" s="290"/>
      <c r="I8" s="290"/>
      <c r="J8" s="292"/>
    </row>
    <row r="9" spans="1:12" ht="13.8" customHeight="1" thickBot="1">
      <c r="A9" s="258" t="s">
        <v>468</v>
      </c>
      <c r="B9" s="236"/>
      <c r="C9" s="238" t="s">
        <v>469</v>
      </c>
      <c r="D9" s="241"/>
      <c r="E9" s="508" t="s">
        <v>470</v>
      </c>
      <c r="F9" s="509"/>
      <c r="G9" s="509"/>
      <c r="H9" s="509"/>
      <c r="I9" s="510"/>
      <c r="J9" s="257">
        <f>J11+J14</f>
        <v>2884.35</v>
      </c>
    </row>
    <row r="10" spans="1:12" ht="27" customHeight="1" thickBot="1">
      <c r="A10" s="259" t="s">
        <v>58</v>
      </c>
      <c r="B10" s="242" t="s">
        <v>59</v>
      </c>
      <c r="C10" s="243" t="s">
        <v>446</v>
      </c>
      <c r="D10" s="244" t="s">
        <v>137</v>
      </c>
      <c r="E10" s="243" t="s">
        <v>471</v>
      </c>
      <c r="F10" s="245" t="s">
        <v>472</v>
      </c>
      <c r="G10" s="243" t="s">
        <v>473</v>
      </c>
      <c r="H10" s="511" t="s">
        <v>474</v>
      </c>
      <c r="I10" s="512"/>
      <c r="J10" s="260" t="s">
        <v>475</v>
      </c>
    </row>
    <row r="11" spans="1:12">
      <c r="A11" s="302" t="s">
        <v>476</v>
      </c>
      <c r="B11" s="303"/>
      <c r="C11" s="304" t="s">
        <v>477</v>
      </c>
      <c r="D11" s="305"/>
      <c r="E11" s="306"/>
      <c r="F11" s="290"/>
      <c r="G11" s="290"/>
      <c r="H11" s="513" t="s">
        <v>478</v>
      </c>
      <c r="I11" s="513"/>
      <c r="J11" s="307">
        <f>J12</f>
        <v>1482</v>
      </c>
    </row>
    <row r="12" spans="1:12">
      <c r="A12" s="302" t="s">
        <v>479</v>
      </c>
      <c r="B12" s="350" t="str">
        <f>EQ.CONSULT!$B$12</f>
        <v>B8951</v>
      </c>
      <c r="C12" s="309" t="str">
        <f>EQ.CONSULT!$C$12</f>
        <v>Comercial (2,55% do CMCC - SINAPI)</v>
      </c>
      <c r="D12" s="310" t="s">
        <v>108</v>
      </c>
      <c r="E12" s="311">
        <v>20</v>
      </c>
      <c r="F12" s="311">
        <v>3</v>
      </c>
      <c r="G12" s="311">
        <f>F12*E12</f>
        <v>60</v>
      </c>
      <c r="H12" s="514">
        <f>EQ.CONSULT!$F$12</f>
        <v>49.4</v>
      </c>
      <c r="I12" s="515"/>
      <c r="J12" s="313">
        <f>(H12*F12*E12)/2</f>
        <v>1482</v>
      </c>
    </row>
    <row r="13" spans="1:12">
      <c r="A13" s="516"/>
      <c r="B13" s="517"/>
      <c r="C13" s="517"/>
      <c r="D13" s="517"/>
      <c r="E13" s="517"/>
      <c r="F13" s="517"/>
      <c r="G13" s="517"/>
      <c r="H13" s="517"/>
      <c r="I13" s="517"/>
      <c r="J13" s="518"/>
    </row>
    <row r="14" spans="1:12">
      <c r="A14" s="302" t="s">
        <v>480</v>
      </c>
      <c r="B14" s="303"/>
      <c r="C14" s="304" t="s">
        <v>481</v>
      </c>
      <c r="D14" s="305"/>
      <c r="E14" s="314">
        <f>E15</f>
        <v>1</v>
      </c>
      <c r="F14" s="315"/>
      <c r="G14" s="316"/>
      <c r="H14" s="519" t="s">
        <v>482</v>
      </c>
      <c r="I14" s="519"/>
      <c r="J14" s="307">
        <f>J15</f>
        <v>1402.35</v>
      </c>
    </row>
    <row r="15" spans="1:12">
      <c r="A15" s="302" t="s">
        <v>483</v>
      </c>
      <c r="B15" s="350" t="str">
        <f>EQ.CONSULT!$B$14</f>
        <v>B8953</v>
      </c>
      <c r="C15" s="309" t="str">
        <f>EQ.CONSULT!$C$14</f>
        <v>Escritório</v>
      </c>
      <c r="D15" s="310" t="s">
        <v>89</v>
      </c>
      <c r="E15" s="311">
        <v>1</v>
      </c>
      <c r="F15" s="311">
        <v>3</v>
      </c>
      <c r="G15" s="311">
        <f>F15*E15</f>
        <v>3</v>
      </c>
      <c r="H15" s="514">
        <f>EQ.CONSULT!$F$14</f>
        <v>467.45</v>
      </c>
      <c r="I15" s="515"/>
      <c r="J15" s="313">
        <f>H15*F15*E15</f>
        <v>1402.35</v>
      </c>
    </row>
    <row r="16" spans="1:12" ht="13.8" thickBot="1">
      <c r="A16" s="293"/>
      <c r="B16" s="317"/>
      <c r="C16" s="318"/>
      <c r="D16" s="319"/>
      <c r="E16" s="320"/>
      <c r="F16" s="321"/>
      <c r="G16" s="320"/>
      <c r="H16" s="322"/>
      <c r="I16" s="322"/>
      <c r="J16" s="323"/>
    </row>
    <row r="17" spans="1:12" ht="13.8" customHeight="1">
      <c r="A17" s="351" t="s">
        <v>484</v>
      </c>
      <c r="B17" s="352"/>
      <c r="C17" s="353" t="s">
        <v>504</v>
      </c>
      <c r="D17" s="354"/>
      <c r="E17" s="536" t="s">
        <v>501</v>
      </c>
      <c r="F17" s="537"/>
      <c r="G17" s="537"/>
      <c r="H17" s="537"/>
      <c r="I17" s="538"/>
      <c r="J17" s="355">
        <f>J18</f>
        <v>5492.67</v>
      </c>
    </row>
    <row r="18" spans="1:12">
      <c r="A18" s="361" t="s">
        <v>485</v>
      </c>
      <c r="B18" s="362"/>
      <c r="C18" s="363" t="s">
        <v>505</v>
      </c>
      <c r="D18" s="364"/>
      <c r="E18" s="365">
        <f>E19</f>
        <v>1</v>
      </c>
      <c r="F18" s="531"/>
      <c r="G18" s="531"/>
      <c r="H18" s="531"/>
      <c r="I18" s="366" t="s">
        <v>510</v>
      </c>
      <c r="J18" s="367">
        <f>J19</f>
        <v>5492.67</v>
      </c>
    </row>
    <row r="19" spans="1:12">
      <c r="A19" s="264" t="s">
        <v>486</v>
      </c>
      <c r="B19" s="246" t="s">
        <v>506</v>
      </c>
      <c r="C19" s="247" t="s">
        <v>507</v>
      </c>
      <c r="D19" s="248" t="s">
        <v>89</v>
      </c>
      <c r="E19" s="249">
        <v>1</v>
      </c>
      <c r="F19" s="527"/>
      <c r="G19" s="527"/>
      <c r="H19" s="527"/>
      <c r="I19" s="250">
        <v>5492.67</v>
      </c>
      <c r="J19" s="265">
        <f>I19*E19</f>
        <v>5492.67</v>
      </c>
    </row>
    <row r="20" spans="1:12">
      <c r="A20" s="368"/>
      <c r="B20" s="369"/>
      <c r="C20" s="370"/>
      <c r="D20" s="371"/>
      <c r="E20" s="372"/>
      <c r="F20" s="532"/>
      <c r="G20" s="532"/>
      <c r="H20" s="532"/>
      <c r="I20" s="373"/>
      <c r="J20" s="374"/>
    </row>
    <row r="21" spans="1:12" ht="13.8" customHeight="1" thickBot="1">
      <c r="A21" s="356" t="s">
        <v>488</v>
      </c>
      <c r="B21" s="357"/>
      <c r="C21" s="358" t="s">
        <v>494</v>
      </c>
      <c r="D21" s="359"/>
      <c r="E21" s="539" t="s">
        <v>490</v>
      </c>
      <c r="F21" s="540"/>
      <c r="G21" s="540"/>
      <c r="H21" s="540"/>
      <c r="I21" s="541"/>
      <c r="J21" s="360">
        <f>J17+J9+J4</f>
        <v>34935.880000000005</v>
      </c>
    </row>
    <row r="22" spans="1:12" ht="13.8" thickBot="1">
      <c r="A22" s="256" t="s">
        <v>493</v>
      </c>
      <c r="B22" s="237"/>
      <c r="C22" s="238" t="s">
        <v>509</v>
      </c>
      <c r="D22" s="241">
        <f>Orçamento!E6</f>
        <v>0.4511</v>
      </c>
      <c r="E22" s="508" t="s">
        <v>495</v>
      </c>
      <c r="F22" s="509"/>
      <c r="G22" s="509"/>
      <c r="H22" s="509"/>
      <c r="I22" s="510"/>
      <c r="J22" s="257">
        <f>TRUNC(J21*D22,2)</f>
        <v>15759.57</v>
      </c>
    </row>
    <row r="23" spans="1:12">
      <c r="A23" s="324"/>
      <c r="B23" s="325"/>
      <c r="C23" s="326"/>
      <c r="D23" s="327"/>
      <c r="E23" s="328"/>
      <c r="F23" s="329"/>
      <c r="G23" s="330"/>
      <c r="H23" s="331"/>
      <c r="I23" s="331"/>
      <c r="J23" s="274"/>
    </row>
    <row r="24" spans="1:12" ht="13.8" thickBot="1">
      <c r="A24" s="332"/>
      <c r="B24" s="333"/>
      <c r="C24" s="334"/>
      <c r="D24" s="335"/>
      <c r="E24" s="336"/>
      <c r="F24" s="337"/>
      <c r="G24" s="338"/>
      <c r="H24" s="339"/>
      <c r="I24" s="339"/>
      <c r="J24" s="340"/>
    </row>
    <row r="25" spans="1:12" ht="13.8" thickBot="1">
      <c r="A25" s="256" t="s">
        <v>496</v>
      </c>
      <c r="B25" s="237"/>
      <c r="C25" s="238" t="s">
        <v>500</v>
      </c>
      <c r="D25" s="241"/>
      <c r="E25" s="508"/>
      <c r="F25" s="509"/>
      <c r="G25" s="509"/>
      <c r="H25" s="509"/>
      <c r="I25" s="510"/>
      <c r="J25" s="257">
        <f>J21+J22</f>
        <v>50695.450000000004</v>
      </c>
      <c r="L25" s="230"/>
    </row>
    <row r="26" spans="1:12">
      <c r="A26" s="324"/>
      <c r="B26" s="325"/>
      <c r="C26" s="326"/>
      <c r="D26" s="327"/>
      <c r="E26" s="328"/>
      <c r="F26" s="329"/>
      <c r="G26" s="330"/>
      <c r="H26" s="331"/>
      <c r="I26" s="331"/>
      <c r="J26" s="341"/>
    </row>
    <row r="27" spans="1:12" ht="13.2" customHeight="1">
      <c r="A27" s="342" t="s">
        <v>497</v>
      </c>
      <c r="B27" s="333"/>
      <c r="C27" s="520" t="s">
        <v>498</v>
      </c>
      <c r="D27" s="521"/>
      <c r="E27" s="521"/>
      <c r="F27" s="521"/>
      <c r="G27" s="521"/>
      <c r="H27" s="521"/>
      <c r="I27" s="521"/>
      <c r="J27" s="522"/>
    </row>
    <row r="28" spans="1:12" ht="13.8" customHeight="1">
      <c r="A28" s="343"/>
      <c r="B28" s="344"/>
      <c r="C28" s="523" t="s">
        <v>499</v>
      </c>
      <c r="D28" s="524"/>
      <c r="E28" s="524"/>
      <c r="F28" s="524"/>
      <c r="G28" s="524"/>
      <c r="H28" s="524"/>
      <c r="I28" s="524"/>
      <c r="J28" s="525"/>
    </row>
    <row r="29" spans="1:12">
      <c r="J29" s="232"/>
    </row>
    <row r="30" spans="1:12">
      <c r="J30" s="232"/>
    </row>
  </sheetData>
  <mergeCells count="17">
    <mergeCell ref="F4:I4"/>
    <mergeCell ref="F19:H19"/>
    <mergeCell ref="E22:I22"/>
    <mergeCell ref="E9:I9"/>
    <mergeCell ref="H10:I10"/>
    <mergeCell ref="C28:J28"/>
    <mergeCell ref="F20:H20"/>
    <mergeCell ref="H11:I11"/>
    <mergeCell ref="H12:I12"/>
    <mergeCell ref="A13:J13"/>
    <mergeCell ref="H14:I14"/>
    <mergeCell ref="H15:I15"/>
    <mergeCell ref="E17:I17"/>
    <mergeCell ref="F18:H18"/>
    <mergeCell ref="E21:I21"/>
    <mergeCell ref="E25:I25"/>
    <mergeCell ref="C27:J2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B1C5F-9FDD-42AD-9F63-AC8793903F93}">
  <dimension ref="A1:L30"/>
  <sheetViews>
    <sheetView topLeftCell="A5" workbookViewId="0">
      <selection activeCell="E24" sqref="E24"/>
    </sheetView>
  </sheetViews>
  <sheetFormatPr defaultRowHeight="13.2"/>
  <cols>
    <col min="1" max="1" width="10.296875" style="378" customWidth="1"/>
    <col min="2" max="2" width="12.8984375" style="378" customWidth="1"/>
    <col min="3" max="3" width="53.796875" style="378" customWidth="1"/>
    <col min="4" max="4" width="10.296875" style="378" customWidth="1"/>
    <col min="5" max="5" width="11.3984375" style="224" customWidth="1"/>
    <col min="6" max="6" width="12.09765625" style="378" customWidth="1"/>
    <col min="7" max="7" width="8.3984375" style="378" customWidth="1"/>
    <col min="8" max="8" width="12.59765625" style="378" customWidth="1"/>
    <col min="9" max="9" width="12.8984375" style="378" customWidth="1"/>
    <col min="10" max="10" width="14.8984375" style="378" customWidth="1"/>
    <col min="11" max="11" width="8.8984375" style="378"/>
    <col min="12" max="12" width="13.296875" style="378" bestFit="1" customWidth="1"/>
    <col min="13" max="13" width="17.3984375" style="378" bestFit="1" customWidth="1"/>
    <col min="14" max="14" width="21.296875" style="378" customWidth="1"/>
    <col min="15" max="248" width="8.8984375" style="378"/>
    <col min="249" max="249" width="6.59765625" style="378" bestFit="1" customWidth="1"/>
    <col min="250" max="250" width="40.69921875" style="378" customWidth="1"/>
    <col min="251" max="251" width="10.296875" style="378" customWidth="1"/>
    <col min="252" max="252" width="5.8984375" style="378" bestFit="1" customWidth="1"/>
    <col min="253" max="253" width="12.09765625" style="378" customWidth="1"/>
    <col min="254" max="254" width="8.3984375" style="378" customWidth="1"/>
    <col min="255" max="255" width="9.3984375" style="378" bestFit="1" customWidth="1"/>
    <col min="256" max="256" width="10.296875" style="378" bestFit="1" customWidth="1"/>
    <col min="257" max="257" width="14.8984375" style="378" customWidth="1"/>
    <col min="258" max="258" width="8.8984375" style="378"/>
    <col min="259" max="259" width="13.296875" style="378" bestFit="1" customWidth="1"/>
    <col min="260" max="262" width="11.69921875" style="378" customWidth="1"/>
    <col min="263" max="263" width="11.69921875" style="378" bestFit="1" customWidth="1"/>
    <col min="264" max="264" width="14" style="378" bestFit="1" customWidth="1"/>
    <col min="265" max="265" width="14.59765625" style="378" bestFit="1" customWidth="1"/>
    <col min="266" max="266" width="12.59765625" style="378" bestFit="1" customWidth="1"/>
    <col min="267" max="268" width="13.296875" style="378" bestFit="1" customWidth="1"/>
    <col min="269" max="269" width="17.3984375" style="378" bestFit="1" customWidth="1"/>
    <col min="270" max="270" width="21.296875" style="378" customWidth="1"/>
    <col min="271" max="504" width="8.8984375" style="378"/>
    <col min="505" max="505" width="6.59765625" style="378" bestFit="1" customWidth="1"/>
    <col min="506" max="506" width="40.69921875" style="378" customWidth="1"/>
    <col min="507" max="507" width="10.296875" style="378" customWidth="1"/>
    <col min="508" max="508" width="5.8984375" style="378" bestFit="1" customWidth="1"/>
    <col min="509" max="509" width="12.09765625" style="378" customWidth="1"/>
    <col min="510" max="510" width="8.3984375" style="378" customWidth="1"/>
    <col min="511" max="511" width="9.3984375" style="378" bestFit="1" customWidth="1"/>
    <col min="512" max="512" width="10.296875" style="378" bestFit="1" customWidth="1"/>
    <col min="513" max="513" width="14.8984375" style="378" customWidth="1"/>
    <col min="514" max="514" width="8.8984375" style="378"/>
    <col min="515" max="515" width="13.296875" style="378" bestFit="1" customWidth="1"/>
    <col min="516" max="518" width="11.69921875" style="378" customWidth="1"/>
    <col min="519" max="519" width="11.69921875" style="378" bestFit="1" customWidth="1"/>
    <col min="520" max="520" width="14" style="378" bestFit="1" customWidth="1"/>
    <col min="521" max="521" width="14.59765625" style="378" bestFit="1" customWidth="1"/>
    <col min="522" max="522" width="12.59765625" style="378" bestFit="1" customWidth="1"/>
    <col min="523" max="524" width="13.296875" style="378" bestFit="1" customWidth="1"/>
    <col min="525" max="525" width="17.3984375" style="378" bestFit="1" customWidth="1"/>
    <col min="526" max="526" width="21.296875" style="378" customWidth="1"/>
    <col min="527" max="760" width="8.8984375" style="378"/>
    <col min="761" max="761" width="6.59765625" style="378" bestFit="1" customWidth="1"/>
    <col min="762" max="762" width="40.69921875" style="378" customWidth="1"/>
    <col min="763" max="763" width="10.296875" style="378" customWidth="1"/>
    <col min="764" max="764" width="5.8984375" style="378" bestFit="1" customWidth="1"/>
    <col min="765" max="765" width="12.09765625" style="378" customWidth="1"/>
    <col min="766" max="766" width="8.3984375" style="378" customWidth="1"/>
    <col min="767" max="767" width="9.3984375" style="378" bestFit="1" customWidth="1"/>
    <col min="768" max="768" width="10.296875" style="378" bestFit="1" customWidth="1"/>
    <col min="769" max="769" width="14.8984375" style="378" customWidth="1"/>
    <col min="770" max="770" width="8.8984375" style="378"/>
    <col min="771" max="771" width="13.296875" style="378" bestFit="1" customWidth="1"/>
    <col min="772" max="774" width="11.69921875" style="378" customWidth="1"/>
    <col min="775" max="775" width="11.69921875" style="378" bestFit="1" customWidth="1"/>
    <col min="776" max="776" width="14" style="378" bestFit="1" customWidth="1"/>
    <col min="777" max="777" width="14.59765625" style="378" bestFit="1" customWidth="1"/>
    <col min="778" max="778" width="12.59765625" style="378" bestFit="1" customWidth="1"/>
    <col min="779" max="780" width="13.296875" style="378" bestFit="1" customWidth="1"/>
    <col min="781" max="781" width="17.3984375" style="378" bestFit="1" customWidth="1"/>
    <col min="782" max="782" width="21.296875" style="378" customWidth="1"/>
    <col min="783" max="1016" width="8.8984375" style="378"/>
    <col min="1017" max="1017" width="6.59765625" style="378" bestFit="1" customWidth="1"/>
    <col min="1018" max="1018" width="40.69921875" style="378" customWidth="1"/>
    <col min="1019" max="1019" width="10.296875" style="378" customWidth="1"/>
    <col min="1020" max="1020" width="5.8984375" style="378" bestFit="1" customWidth="1"/>
    <col min="1021" max="1021" width="12.09765625" style="378" customWidth="1"/>
    <col min="1022" max="1022" width="8.3984375" style="378" customWidth="1"/>
    <col min="1023" max="1023" width="9.3984375" style="378" bestFit="1" customWidth="1"/>
    <col min="1024" max="1024" width="10.296875" style="378" bestFit="1" customWidth="1"/>
    <col min="1025" max="1025" width="14.8984375" style="378" customWidth="1"/>
    <col min="1026" max="1026" width="8.8984375" style="378"/>
    <col min="1027" max="1027" width="13.296875" style="378" bestFit="1" customWidth="1"/>
    <col min="1028" max="1030" width="11.69921875" style="378" customWidth="1"/>
    <col min="1031" max="1031" width="11.69921875" style="378" bestFit="1" customWidth="1"/>
    <col min="1032" max="1032" width="14" style="378" bestFit="1" customWidth="1"/>
    <col min="1033" max="1033" width="14.59765625" style="378" bestFit="1" customWidth="1"/>
    <col min="1034" max="1034" width="12.59765625" style="378" bestFit="1" customWidth="1"/>
    <col min="1035" max="1036" width="13.296875" style="378" bestFit="1" customWidth="1"/>
    <col min="1037" max="1037" width="17.3984375" style="378" bestFit="1" customWidth="1"/>
    <col min="1038" max="1038" width="21.296875" style="378" customWidth="1"/>
    <col min="1039" max="1272" width="8.8984375" style="378"/>
    <col min="1273" max="1273" width="6.59765625" style="378" bestFit="1" customWidth="1"/>
    <col min="1274" max="1274" width="40.69921875" style="378" customWidth="1"/>
    <col min="1275" max="1275" width="10.296875" style="378" customWidth="1"/>
    <col min="1276" max="1276" width="5.8984375" style="378" bestFit="1" customWidth="1"/>
    <col min="1277" max="1277" width="12.09765625" style="378" customWidth="1"/>
    <col min="1278" max="1278" width="8.3984375" style="378" customWidth="1"/>
    <col min="1279" max="1279" width="9.3984375" style="378" bestFit="1" customWidth="1"/>
    <col min="1280" max="1280" width="10.296875" style="378" bestFit="1" customWidth="1"/>
    <col min="1281" max="1281" width="14.8984375" style="378" customWidth="1"/>
    <col min="1282" max="1282" width="8.8984375" style="378"/>
    <col min="1283" max="1283" width="13.296875" style="378" bestFit="1" customWidth="1"/>
    <col min="1284" max="1286" width="11.69921875" style="378" customWidth="1"/>
    <col min="1287" max="1287" width="11.69921875" style="378" bestFit="1" customWidth="1"/>
    <col min="1288" max="1288" width="14" style="378" bestFit="1" customWidth="1"/>
    <col min="1289" max="1289" width="14.59765625" style="378" bestFit="1" customWidth="1"/>
    <col min="1290" max="1290" width="12.59765625" style="378" bestFit="1" customWidth="1"/>
    <col min="1291" max="1292" width="13.296875" style="378" bestFit="1" customWidth="1"/>
    <col min="1293" max="1293" width="17.3984375" style="378" bestFit="1" customWidth="1"/>
    <col min="1294" max="1294" width="21.296875" style="378" customWidth="1"/>
    <col min="1295" max="1528" width="8.8984375" style="378"/>
    <col min="1529" max="1529" width="6.59765625" style="378" bestFit="1" customWidth="1"/>
    <col min="1530" max="1530" width="40.69921875" style="378" customWidth="1"/>
    <col min="1531" max="1531" width="10.296875" style="378" customWidth="1"/>
    <col min="1532" max="1532" width="5.8984375" style="378" bestFit="1" customWidth="1"/>
    <col min="1533" max="1533" width="12.09765625" style="378" customWidth="1"/>
    <col min="1534" max="1534" width="8.3984375" style="378" customWidth="1"/>
    <col min="1535" max="1535" width="9.3984375" style="378" bestFit="1" customWidth="1"/>
    <col min="1536" max="1536" width="10.296875" style="378" bestFit="1" customWidth="1"/>
    <col min="1537" max="1537" width="14.8984375" style="378" customWidth="1"/>
    <col min="1538" max="1538" width="8.8984375" style="378"/>
    <col min="1539" max="1539" width="13.296875" style="378" bestFit="1" customWidth="1"/>
    <col min="1540" max="1542" width="11.69921875" style="378" customWidth="1"/>
    <col min="1543" max="1543" width="11.69921875" style="378" bestFit="1" customWidth="1"/>
    <col min="1544" max="1544" width="14" style="378" bestFit="1" customWidth="1"/>
    <col min="1545" max="1545" width="14.59765625" style="378" bestFit="1" customWidth="1"/>
    <col min="1546" max="1546" width="12.59765625" style="378" bestFit="1" customWidth="1"/>
    <col min="1547" max="1548" width="13.296875" style="378" bestFit="1" customWidth="1"/>
    <col min="1549" max="1549" width="17.3984375" style="378" bestFit="1" customWidth="1"/>
    <col min="1550" max="1550" width="21.296875" style="378" customWidth="1"/>
    <col min="1551" max="1784" width="8.8984375" style="378"/>
    <col min="1785" max="1785" width="6.59765625" style="378" bestFit="1" customWidth="1"/>
    <col min="1786" max="1786" width="40.69921875" style="378" customWidth="1"/>
    <col min="1787" max="1787" width="10.296875" style="378" customWidth="1"/>
    <col min="1788" max="1788" width="5.8984375" style="378" bestFit="1" customWidth="1"/>
    <col min="1789" max="1789" width="12.09765625" style="378" customWidth="1"/>
    <col min="1790" max="1790" width="8.3984375" style="378" customWidth="1"/>
    <col min="1791" max="1791" width="9.3984375" style="378" bestFit="1" customWidth="1"/>
    <col min="1792" max="1792" width="10.296875" style="378" bestFit="1" customWidth="1"/>
    <col min="1793" max="1793" width="14.8984375" style="378" customWidth="1"/>
    <col min="1794" max="1794" width="8.8984375" style="378"/>
    <col min="1795" max="1795" width="13.296875" style="378" bestFit="1" customWidth="1"/>
    <col min="1796" max="1798" width="11.69921875" style="378" customWidth="1"/>
    <col min="1799" max="1799" width="11.69921875" style="378" bestFit="1" customWidth="1"/>
    <col min="1800" max="1800" width="14" style="378" bestFit="1" customWidth="1"/>
    <col min="1801" max="1801" width="14.59765625" style="378" bestFit="1" customWidth="1"/>
    <col min="1802" max="1802" width="12.59765625" style="378" bestFit="1" customWidth="1"/>
    <col min="1803" max="1804" width="13.296875" style="378" bestFit="1" customWidth="1"/>
    <col min="1805" max="1805" width="17.3984375" style="378" bestFit="1" customWidth="1"/>
    <col min="1806" max="1806" width="21.296875" style="378" customWidth="1"/>
    <col min="1807" max="2040" width="8.8984375" style="378"/>
    <col min="2041" max="2041" width="6.59765625" style="378" bestFit="1" customWidth="1"/>
    <col min="2042" max="2042" width="40.69921875" style="378" customWidth="1"/>
    <col min="2043" max="2043" width="10.296875" style="378" customWidth="1"/>
    <col min="2044" max="2044" width="5.8984375" style="378" bestFit="1" customWidth="1"/>
    <col min="2045" max="2045" width="12.09765625" style="378" customWidth="1"/>
    <col min="2046" max="2046" width="8.3984375" style="378" customWidth="1"/>
    <col min="2047" max="2047" width="9.3984375" style="378" bestFit="1" customWidth="1"/>
    <col min="2048" max="2048" width="10.296875" style="378" bestFit="1" customWidth="1"/>
    <col min="2049" max="2049" width="14.8984375" style="378" customWidth="1"/>
    <col min="2050" max="2050" width="8.8984375" style="378"/>
    <col min="2051" max="2051" width="13.296875" style="378" bestFit="1" customWidth="1"/>
    <col min="2052" max="2054" width="11.69921875" style="378" customWidth="1"/>
    <col min="2055" max="2055" width="11.69921875" style="378" bestFit="1" customWidth="1"/>
    <col min="2056" max="2056" width="14" style="378" bestFit="1" customWidth="1"/>
    <col min="2057" max="2057" width="14.59765625" style="378" bestFit="1" customWidth="1"/>
    <col min="2058" max="2058" width="12.59765625" style="378" bestFit="1" customWidth="1"/>
    <col min="2059" max="2060" width="13.296875" style="378" bestFit="1" customWidth="1"/>
    <col min="2061" max="2061" width="17.3984375" style="378" bestFit="1" customWidth="1"/>
    <col min="2062" max="2062" width="21.296875" style="378" customWidth="1"/>
    <col min="2063" max="2296" width="8.8984375" style="378"/>
    <col min="2297" max="2297" width="6.59765625" style="378" bestFit="1" customWidth="1"/>
    <col min="2298" max="2298" width="40.69921875" style="378" customWidth="1"/>
    <col min="2299" max="2299" width="10.296875" style="378" customWidth="1"/>
    <col min="2300" max="2300" width="5.8984375" style="378" bestFit="1" customWidth="1"/>
    <col min="2301" max="2301" width="12.09765625" style="378" customWidth="1"/>
    <col min="2302" max="2302" width="8.3984375" style="378" customWidth="1"/>
    <col min="2303" max="2303" width="9.3984375" style="378" bestFit="1" customWidth="1"/>
    <col min="2304" max="2304" width="10.296875" style="378" bestFit="1" customWidth="1"/>
    <col min="2305" max="2305" width="14.8984375" style="378" customWidth="1"/>
    <col min="2306" max="2306" width="8.8984375" style="378"/>
    <col min="2307" max="2307" width="13.296875" style="378" bestFit="1" customWidth="1"/>
    <col min="2308" max="2310" width="11.69921875" style="378" customWidth="1"/>
    <col min="2311" max="2311" width="11.69921875" style="378" bestFit="1" customWidth="1"/>
    <col min="2312" max="2312" width="14" style="378" bestFit="1" customWidth="1"/>
    <col min="2313" max="2313" width="14.59765625" style="378" bestFit="1" customWidth="1"/>
    <col min="2314" max="2314" width="12.59765625" style="378" bestFit="1" customWidth="1"/>
    <col min="2315" max="2316" width="13.296875" style="378" bestFit="1" customWidth="1"/>
    <col min="2317" max="2317" width="17.3984375" style="378" bestFit="1" customWidth="1"/>
    <col min="2318" max="2318" width="21.296875" style="378" customWidth="1"/>
    <col min="2319" max="2552" width="8.8984375" style="378"/>
    <col min="2553" max="2553" width="6.59765625" style="378" bestFit="1" customWidth="1"/>
    <col min="2554" max="2554" width="40.69921875" style="378" customWidth="1"/>
    <col min="2555" max="2555" width="10.296875" style="378" customWidth="1"/>
    <col min="2556" max="2556" width="5.8984375" style="378" bestFit="1" customWidth="1"/>
    <col min="2557" max="2557" width="12.09765625" style="378" customWidth="1"/>
    <col min="2558" max="2558" width="8.3984375" style="378" customWidth="1"/>
    <col min="2559" max="2559" width="9.3984375" style="378" bestFit="1" customWidth="1"/>
    <col min="2560" max="2560" width="10.296875" style="378" bestFit="1" customWidth="1"/>
    <col min="2561" max="2561" width="14.8984375" style="378" customWidth="1"/>
    <col min="2562" max="2562" width="8.8984375" style="378"/>
    <col min="2563" max="2563" width="13.296875" style="378" bestFit="1" customWidth="1"/>
    <col min="2564" max="2566" width="11.69921875" style="378" customWidth="1"/>
    <col min="2567" max="2567" width="11.69921875" style="378" bestFit="1" customWidth="1"/>
    <col min="2568" max="2568" width="14" style="378" bestFit="1" customWidth="1"/>
    <col min="2569" max="2569" width="14.59765625" style="378" bestFit="1" customWidth="1"/>
    <col min="2570" max="2570" width="12.59765625" style="378" bestFit="1" customWidth="1"/>
    <col min="2571" max="2572" width="13.296875" style="378" bestFit="1" customWidth="1"/>
    <col min="2573" max="2573" width="17.3984375" style="378" bestFit="1" customWidth="1"/>
    <col min="2574" max="2574" width="21.296875" style="378" customWidth="1"/>
    <col min="2575" max="2808" width="8.8984375" style="378"/>
    <col min="2809" max="2809" width="6.59765625" style="378" bestFit="1" customWidth="1"/>
    <col min="2810" max="2810" width="40.69921875" style="378" customWidth="1"/>
    <col min="2811" max="2811" width="10.296875" style="378" customWidth="1"/>
    <col min="2812" max="2812" width="5.8984375" style="378" bestFit="1" customWidth="1"/>
    <col min="2813" max="2813" width="12.09765625" style="378" customWidth="1"/>
    <col min="2814" max="2814" width="8.3984375" style="378" customWidth="1"/>
    <col min="2815" max="2815" width="9.3984375" style="378" bestFit="1" customWidth="1"/>
    <col min="2816" max="2816" width="10.296875" style="378" bestFit="1" customWidth="1"/>
    <col min="2817" max="2817" width="14.8984375" style="378" customWidth="1"/>
    <col min="2818" max="2818" width="8.8984375" style="378"/>
    <col min="2819" max="2819" width="13.296875" style="378" bestFit="1" customWidth="1"/>
    <col min="2820" max="2822" width="11.69921875" style="378" customWidth="1"/>
    <col min="2823" max="2823" width="11.69921875" style="378" bestFit="1" customWidth="1"/>
    <col min="2824" max="2824" width="14" style="378" bestFit="1" customWidth="1"/>
    <col min="2825" max="2825" width="14.59765625" style="378" bestFit="1" customWidth="1"/>
    <col min="2826" max="2826" width="12.59765625" style="378" bestFit="1" customWidth="1"/>
    <col min="2827" max="2828" width="13.296875" style="378" bestFit="1" customWidth="1"/>
    <col min="2829" max="2829" width="17.3984375" style="378" bestFit="1" customWidth="1"/>
    <col min="2830" max="2830" width="21.296875" style="378" customWidth="1"/>
    <col min="2831" max="3064" width="8.8984375" style="378"/>
    <col min="3065" max="3065" width="6.59765625" style="378" bestFit="1" customWidth="1"/>
    <col min="3066" max="3066" width="40.69921875" style="378" customWidth="1"/>
    <col min="3067" max="3067" width="10.296875" style="378" customWidth="1"/>
    <col min="3068" max="3068" width="5.8984375" style="378" bestFit="1" customWidth="1"/>
    <col min="3069" max="3069" width="12.09765625" style="378" customWidth="1"/>
    <col min="3070" max="3070" width="8.3984375" style="378" customWidth="1"/>
    <col min="3071" max="3071" width="9.3984375" style="378" bestFit="1" customWidth="1"/>
    <col min="3072" max="3072" width="10.296875" style="378" bestFit="1" customWidth="1"/>
    <col min="3073" max="3073" width="14.8984375" style="378" customWidth="1"/>
    <col min="3074" max="3074" width="8.8984375" style="378"/>
    <col min="3075" max="3075" width="13.296875" style="378" bestFit="1" customWidth="1"/>
    <col min="3076" max="3078" width="11.69921875" style="378" customWidth="1"/>
    <col min="3079" max="3079" width="11.69921875" style="378" bestFit="1" customWidth="1"/>
    <col min="3080" max="3080" width="14" style="378" bestFit="1" customWidth="1"/>
    <col min="3081" max="3081" width="14.59765625" style="378" bestFit="1" customWidth="1"/>
    <col min="3082" max="3082" width="12.59765625" style="378" bestFit="1" customWidth="1"/>
    <col min="3083" max="3084" width="13.296875" style="378" bestFit="1" customWidth="1"/>
    <col min="3085" max="3085" width="17.3984375" style="378" bestFit="1" customWidth="1"/>
    <col min="3086" max="3086" width="21.296875" style="378" customWidth="1"/>
    <col min="3087" max="3320" width="8.8984375" style="378"/>
    <col min="3321" max="3321" width="6.59765625" style="378" bestFit="1" customWidth="1"/>
    <col min="3322" max="3322" width="40.69921875" style="378" customWidth="1"/>
    <col min="3323" max="3323" width="10.296875" style="378" customWidth="1"/>
    <col min="3324" max="3324" width="5.8984375" style="378" bestFit="1" customWidth="1"/>
    <col min="3325" max="3325" width="12.09765625" style="378" customWidth="1"/>
    <col min="3326" max="3326" width="8.3984375" style="378" customWidth="1"/>
    <col min="3327" max="3327" width="9.3984375" style="378" bestFit="1" customWidth="1"/>
    <col min="3328" max="3328" width="10.296875" style="378" bestFit="1" customWidth="1"/>
    <col min="3329" max="3329" width="14.8984375" style="378" customWidth="1"/>
    <col min="3330" max="3330" width="8.8984375" style="378"/>
    <col min="3331" max="3331" width="13.296875" style="378" bestFit="1" customWidth="1"/>
    <col min="3332" max="3334" width="11.69921875" style="378" customWidth="1"/>
    <col min="3335" max="3335" width="11.69921875" style="378" bestFit="1" customWidth="1"/>
    <col min="3336" max="3336" width="14" style="378" bestFit="1" customWidth="1"/>
    <col min="3337" max="3337" width="14.59765625" style="378" bestFit="1" customWidth="1"/>
    <col min="3338" max="3338" width="12.59765625" style="378" bestFit="1" customWidth="1"/>
    <col min="3339" max="3340" width="13.296875" style="378" bestFit="1" customWidth="1"/>
    <col min="3341" max="3341" width="17.3984375" style="378" bestFit="1" customWidth="1"/>
    <col min="3342" max="3342" width="21.296875" style="378" customWidth="1"/>
    <col min="3343" max="3576" width="8.8984375" style="378"/>
    <col min="3577" max="3577" width="6.59765625" style="378" bestFit="1" customWidth="1"/>
    <col min="3578" max="3578" width="40.69921875" style="378" customWidth="1"/>
    <col min="3579" max="3579" width="10.296875" style="378" customWidth="1"/>
    <col min="3580" max="3580" width="5.8984375" style="378" bestFit="1" customWidth="1"/>
    <col min="3581" max="3581" width="12.09765625" style="378" customWidth="1"/>
    <col min="3582" max="3582" width="8.3984375" style="378" customWidth="1"/>
    <col min="3583" max="3583" width="9.3984375" style="378" bestFit="1" customWidth="1"/>
    <col min="3584" max="3584" width="10.296875" style="378" bestFit="1" customWidth="1"/>
    <col min="3585" max="3585" width="14.8984375" style="378" customWidth="1"/>
    <col min="3586" max="3586" width="8.8984375" style="378"/>
    <col min="3587" max="3587" width="13.296875" style="378" bestFit="1" customWidth="1"/>
    <col min="3588" max="3590" width="11.69921875" style="378" customWidth="1"/>
    <col min="3591" max="3591" width="11.69921875" style="378" bestFit="1" customWidth="1"/>
    <col min="3592" max="3592" width="14" style="378" bestFit="1" customWidth="1"/>
    <col min="3593" max="3593" width="14.59765625" style="378" bestFit="1" customWidth="1"/>
    <col min="3594" max="3594" width="12.59765625" style="378" bestFit="1" customWidth="1"/>
    <col min="3595" max="3596" width="13.296875" style="378" bestFit="1" customWidth="1"/>
    <col min="3597" max="3597" width="17.3984375" style="378" bestFit="1" customWidth="1"/>
    <col min="3598" max="3598" width="21.296875" style="378" customWidth="1"/>
    <col min="3599" max="3832" width="8.8984375" style="378"/>
    <col min="3833" max="3833" width="6.59765625" style="378" bestFit="1" customWidth="1"/>
    <col min="3834" max="3834" width="40.69921875" style="378" customWidth="1"/>
    <col min="3835" max="3835" width="10.296875" style="378" customWidth="1"/>
    <col min="3836" max="3836" width="5.8984375" style="378" bestFit="1" customWidth="1"/>
    <col min="3837" max="3837" width="12.09765625" style="378" customWidth="1"/>
    <col min="3838" max="3838" width="8.3984375" style="378" customWidth="1"/>
    <col min="3839" max="3839" width="9.3984375" style="378" bestFit="1" customWidth="1"/>
    <col min="3840" max="3840" width="10.296875" style="378" bestFit="1" customWidth="1"/>
    <col min="3841" max="3841" width="14.8984375" style="378" customWidth="1"/>
    <col min="3842" max="3842" width="8.8984375" style="378"/>
    <col min="3843" max="3843" width="13.296875" style="378" bestFit="1" customWidth="1"/>
    <col min="3844" max="3846" width="11.69921875" style="378" customWidth="1"/>
    <col min="3847" max="3847" width="11.69921875" style="378" bestFit="1" customWidth="1"/>
    <col min="3848" max="3848" width="14" style="378" bestFit="1" customWidth="1"/>
    <col min="3849" max="3849" width="14.59765625" style="378" bestFit="1" customWidth="1"/>
    <col min="3850" max="3850" width="12.59765625" style="378" bestFit="1" customWidth="1"/>
    <col min="3851" max="3852" width="13.296875" style="378" bestFit="1" customWidth="1"/>
    <col min="3853" max="3853" width="17.3984375" style="378" bestFit="1" customWidth="1"/>
    <col min="3854" max="3854" width="21.296875" style="378" customWidth="1"/>
    <col min="3855" max="4088" width="8.8984375" style="378"/>
    <col min="4089" max="4089" width="6.59765625" style="378" bestFit="1" customWidth="1"/>
    <col min="4090" max="4090" width="40.69921875" style="378" customWidth="1"/>
    <col min="4091" max="4091" width="10.296875" style="378" customWidth="1"/>
    <col min="4092" max="4092" width="5.8984375" style="378" bestFit="1" customWidth="1"/>
    <col min="4093" max="4093" width="12.09765625" style="378" customWidth="1"/>
    <col min="4094" max="4094" width="8.3984375" style="378" customWidth="1"/>
    <col min="4095" max="4095" width="9.3984375" style="378" bestFit="1" customWidth="1"/>
    <col min="4096" max="4096" width="10.296875" style="378" bestFit="1" customWidth="1"/>
    <col min="4097" max="4097" width="14.8984375" style="378" customWidth="1"/>
    <col min="4098" max="4098" width="8.8984375" style="378"/>
    <col min="4099" max="4099" width="13.296875" style="378" bestFit="1" customWidth="1"/>
    <col min="4100" max="4102" width="11.69921875" style="378" customWidth="1"/>
    <col min="4103" max="4103" width="11.69921875" style="378" bestFit="1" customWidth="1"/>
    <col min="4104" max="4104" width="14" style="378" bestFit="1" customWidth="1"/>
    <col min="4105" max="4105" width="14.59765625" style="378" bestFit="1" customWidth="1"/>
    <col min="4106" max="4106" width="12.59765625" style="378" bestFit="1" customWidth="1"/>
    <col min="4107" max="4108" width="13.296875" style="378" bestFit="1" customWidth="1"/>
    <col min="4109" max="4109" width="17.3984375" style="378" bestFit="1" customWidth="1"/>
    <col min="4110" max="4110" width="21.296875" style="378" customWidth="1"/>
    <col min="4111" max="4344" width="8.8984375" style="378"/>
    <col min="4345" max="4345" width="6.59765625" style="378" bestFit="1" customWidth="1"/>
    <col min="4346" max="4346" width="40.69921875" style="378" customWidth="1"/>
    <col min="4347" max="4347" width="10.296875" style="378" customWidth="1"/>
    <col min="4348" max="4348" width="5.8984375" style="378" bestFit="1" customWidth="1"/>
    <col min="4349" max="4349" width="12.09765625" style="378" customWidth="1"/>
    <col min="4350" max="4350" width="8.3984375" style="378" customWidth="1"/>
    <col min="4351" max="4351" width="9.3984375" style="378" bestFit="1" customWidth="1"/>
    <col min="4352" max="4352" width="10.296875" style="378" bestFit="1" customWidth="1"/>
    <col min="4353" max="4353" width="14.8984375" style="378" customWidth="1"/>
    <col min="4354" max="4354" width="8.8984375" style="378"/>
    <col min="4355" max="4355" width="13.296875" style="378" bestFit="1" customWidth="1"/>
    <col min="4356" max="4358" width="11.69921875" style="378" customWidth="1"/>
    <col min="4359" max="4359" width="11.69921875" style="378" bestFit="1" customWidth="1"/>
    <col min="4360" max="4360" width="14" style="378" bestFit="1" customWidth="1"/>
    <col min="4361" max="4361" width="14.59765625" style="378" bestFit="1" customWidth="1"/>
    <col min="4362" max="4362" width="12.59765625" style="378" bestFit="1" customWidth="1"/>
    <col min="4363" max="4364" width="13.296875" style="378" bestFit="1" customWidth="1"/>
    <col min="4365" max="4365" width="17.3984375" style="378" bestFit="1" customWidth="1"/>
    <col min="4366" max="4366" width="21.296875" style="378" customWidth="1"/>
    <col min="4367" max="4600" width="8.8984375" style="378"/>
    <col min="4601" max="4601" width="6.59765625" style="378" bestFit="1" customWidth="1"/>
    <col min="4602" max="4602" width="40.69921875" style="378" customWidth="1"/>
    <col min="4603" max="4603" width="10.296875" style="378" customWidth="1"/>
    <col min="4604" max="4604" width="5.8984375" style="378" bestFit="1" customWidth="1"/>
    <col min="4605" max="4605" width="12.09765625" style="378" customWidth="1"/>
    <col min="4606" max="4606" width="8.3984375" style="378" customWidth="1"/>
    <col min="4607" max="4607" width="9.3984375" style="378" bestFit="1" customWidth="1"/>
    <col min="4608" max="4608" width="10.296875" style="378" bestFit="1" customWidth="1"/>
    <col min="4609" max="4609" width="14.8984375" style="378" customWidth="1"/>
    <col min="4610" max="4610" width="8.8984375" style="378"/>
    <col min="4611" max="4611" width="13.296875" style="378" bestFit="1" customWidth="1"/>
    <col min="4612" max="4614" width="11.69921875" style="378" customWidth="1"/>
    <col min="4615" max="4615" width="11.69921875" style="378" bestFit="1" customWidth="1"/>
    <col min="4616" max="4616" width="14" style="378" bestFit="1" customWidth="1"/>
    <col min="4617" max="4617" width="14.59765625" style="378" bestFit="1" customWidth="1"/>
    <col min="4618" max="4618" width="12.59765625" style="378" bestFit="1" customWidth="1"/>
    <col min="4619" max="4620" width="13.296875" style="378" bestFit="1" customWidth="1"/>
    <col min="4621" max="4621" width="17.3984375" style="378" bestFit="1" customWidth="1"/>
    <col min="4622" max="4622" width="21.296875" style="378" customWidth="1"/>
    <col min="4623" max="4856" width="8.8984375" style="378"/>
    <col min="4857" max="4857" width="6.59765625" style="378" bestFit="1" customWidth="1"/>
    <col min="4858" max="4858" width="40.69921875" style="378" customWidth="1"/>
    <col min="4859" max="4859" width="10.296875" style="378" customWidth="1"/>
    <col min="4860" max="4860" width="5.8984375" style="378" bestFit="1" customWidth="1"/>
    <col min="4861" max="4861" width="12.09765625" style="378" customWidth="1"/>
    <col min="4862" max="4862" width="8.3984375" style="378" customWidth="1"/>
    <col min="4863" max="4863" width="9.3984375" style="378" bestFit="1" customWidth="1"/>
    <col min="4864" max="4864" width="10.296875" style="378" bestFit="1" customWidth="1"/>
    <col min="4865" max="4865" width="14.8984375" style="378" customWidth="1"/>
    <col min="4866" max="4866" width="8.8984375" style="378"/>
    <col min="4867" max="4867" width="13.296875" style="378" bestFit="1" customWidth="1"/>
    <col min="4868" max="4870" width="11.69921875" style="378" customWidth="1"/>
    <col min="4871" max="4871" width="11.69921875" style="378" bestFit="1" customWidth="1"/>
    <col min="4872" max="4872" width="14" style="378" bestFit="1" customWidth="1"/>
    <col min="4873" max="4873" width="14.59765625" style="378" bestFit="1" customWidth="1"/>
    <col min="4874" max="4874" width="12.59765625" style="378" bestFit="1" customWidth="1"/>
    <col min="4875" max="4876" width="13.296875" style="378" bestFit="1" customWidth="1"/>
    <col min="4877" max="4877" width="17.3984375" style="378" bestFit="1" customWidth="1"/>
    <col min="4878" max="4878" width="21.296875" style="378" customWidth="1"/>
    <col min="4879" max="5112" width="8.8984375" style="378"/>
    <col min="5113" max="5113" width="6.59765625" style="378" bestFit="1" customWidth="1"/>
    <col min="5114" max="5114" width="40.69921875" style="378" customWidth="1"/>
    <col min="5115" max="5115" width="10.296875" style="378" customWidth="1"/>
    <col min="5116" max="5116" width="5.8984375" style="378" bestFit="1" customWidth="1"/>
    <col min="5117" max="5117" width="12.09765625" style="378" customWidth="1"/>
    <col min="5118" max="5118" width="8.3984375" style="378" customWidth="1"/>
    <col min="5119" max="5119" width="9.3984375" style="378" bestFit="1" customWidth="1"/>
    <col min="5120" max="5120" width="10.296875" style="378" bestFit="1" customWidth="1"/>
    <col min="5121" max="5121" width="14.8984375" style="378" customWidth="1"/>
    <col min="5122" max="5122" width="8.8984375" style="378"/>
    <col min="5123" max="5123" width="13.296875" style="378" bestFit="1" customWidth="1"/>
    <col min="5124" max="5126" width="11.69921875" style="378" customWidth="1"/>
    <col min="5127" max="5127" width="11.69921875" style="378" bestFit="1" customWidth="1"/>
    <col min="5128" max="5128" width="14" style="378" bestFit="1" customWidth="1"/>
    <col min="5129" max="5129" width="14.59765625" style="378" bestFit="1" customWidth="1"/>
    <col min="5130" max="5130" width="12.59765625" style="378" bestFit="1" customWidth="1"/>
    <col min="5131" max="5132" width="13.296875" style="378" bestFit="1" customWidth="1"/>
    <col min="5133" max="5133" width="17.3984375" style="378" bestFit="1" customWidth="1"/>
    <col min="5134" max="5134" width="21.296875" style="378" customWidth="1"/>
    <col min="5135" max="5368" width="8.8984375" style="378"/>
    <col min="5369" max="5369" width="6.59765625" style="378" bestFit="1" customWidth="1"/>
    <col min="5370" max="5370" width="40.69921875" style="378" customWidth="1"/>
    <col min="5371" max="5371" width="10.296875" style="378" customWidth="1"/>
    <col min="5372" max="5372" width="5.8984375" style="378" bestFit="1" customWidth="1"/>
    <col min="5373" max="5373" width="12.09765625" style="378" customWidth="1"/>
    <col min="5374" max="5374" width="8.3984375" style="378" customWidth="1"/>
    <col min="5375" max="5375" width="9.3984375" style="378" bestFit="1" customWidth="1"/>
    <col min="5376" max="5376" width="10.296875" style="378" bestFit="1" customWidth="1"/>
    <col min="5377" max="5377" width="14.8984375" style="378" customWidth="1"/>
    <col min="5378" max="5378" width="8.8984375" style="378"/>
    <col min="5379" max="5379" width="13.296875" style="378" bestFit="1" customWidth="1"/>
    <col min="5380" max="5382" width="11.69921875" style="378" customWidth="1"/>
    <col min="5383" max="5383" width="11.69921875" style="378" bestFit="1" customWidth="1"/>
    <col min="5384" max="5384" width="14" style="378" bestFit="1" customWidth="1"/>
    <col min="5385" max="5385" width="14.59765625" style="378" bestFit="1" customWidth="1"/>
    <col min="5386" max="5386" width="12.59765625" style="378" bestFit="1" customWidth="1"/>
    <col min="5387" max="5388" width="13.296875" style="378" bestFit="1" customWidth="1"/>
    <col min="5389" max="5389" width="17.3984375" style="378" bestFit="1" customWidth="1"/>
    <col min="5390" max="5390" width="21.296875" style="378" customWidth="1"/>
    <col min="5391" max="5624" width="8.8984375" style="378"/>
    <col min="5625" max="5625" width="6.59765625" style="378" bestFit="1" customWidth="1"/>
    <col min="5626" max="5626" width="40.69921875" style="378" customWidth="1"/>
    <col min="5627" max="5627" width="10.296875" style="378" customWidth="1"/>
    <col min="5628" max="5628" width="5.8984375" style="378" bestFit="1" customWidth="1"/>
    <col min="5629" max="5629" width="12.09765625" style="378" customWidth="1"/>
    <col min="5630" max="5630" width="8.3984375" style="378" customWidth="1"/>
    <col min="5631" max="5631" width="9.3984375" style="378" bestFit="1" customWidth="1"/>
    <col min="5632" max="5632" width="10.296875" style="378" bestFit="1" customWidth="1"/>
    <col min="5633" max="5633" width="14.8984375" style="378" customWidth="1"/>
    <col min="5634" max="5634" width="8.8984375" style="378"/>
    <col min="5635" max="5635" width="13.296875" style="378" bestFit="1" customWidth="1"/>
    <col min="5636" max="5638" width="11.69921875" style="378" customWidth="1"/>
    <col min="5639" max="5639" width="11.69921875" style="378" bestFit="1" customWidth="1"/>
    <col min="5640" max="5640" width="14" style="378" bestFit="1" customWidth="1"/>
    <col min="5641" max="5641" width="14.59765625" style="378" bestFit="1" customWidth="1"/>
    <col min="5642" max="5642" width="12.59765625" style="378" bestFit="1" customWidth="1"/>
    <col min="5643" max="5644" width="13.296875" style="378" bestFit="1" customWidth="1"/>
    <col min="5645" max="5645" width="17.3984375" style="378" bestFit="1" customWidth="1"/>
    <col min="5646" max="5646" width="21.296875" style="378" customWidth="1"/>
    <col min="5647" max="5880" width="8.8984375" style="378"/>
    <col min="5881" max="5881" width="6.59765625" style="378" bestFit="1" customWidth="1"/>
    <col min="5882" max="5882" width="40.69921875" style="378" customWidth="1"/>
    <col min="5883" max="5883" width="10.296875" style="378" customWidth="1"/>
    <col min="5884" max="5884" width="5.8984375" style="378" bestFit="1" customWidth="1"/>
    <col min="5885" max="5885" width="12.09765625" style="378" customWidth="1"/>
    <col min="5886" max="5886" width="8.3984375" style="378" customWidth="1"/>
    <col min="5887" max="5887" width="9.3984375" style="378" bestFit="1" customWidth="1"/>
    <col min="5888" max="5888" width="10.296875" style="378" bestFit="1" customWidth="1"/>
    <col min="5889" max="5889" width="14.8984375" style="378" customWidth="1"/>
    <col min="5890" max="5890" width="8.8984375" style="378"/>
    <col min="5891" max="5891" width="13.296875" style="378" bestFit="1" customWidth="1"/>
    <col min="5892" max="5894" width="11.69921875" style="378" customWidth="1"/>
    <col min="5895" max="5895" width="11.69921875" style="378" bestFit="1" customWidth="1"/>
    <col min="5896" max="5896" width="14" style="378" bestFit="1" customWidth="1"/>
    <col min="5897" max="5897" width="14.59765625" style="378" bestFit="1" customWidth="1"/>
    <col min="5898" max="5898" width="12.59765625" style="378" bestFit="1" customWidth="1"/>
    <col min="5899" max="5900" width="13.296875" style="378" bestFit="1" customWidth="1"/>
    <col min="5901" max="5901" width="17.3984375" style="378" bestFit="1" customWidth="1"/>
    <col min="5902" max="5902" width="21.296875" style="378" customWidth="1"/>
    <col min="5903" max="6136" width="8.8984375" style="378"/>
    <col min="6137" max="6137" width="6.59765625" style="378" bestFit="1" customWidth="1"/>
    <col min="6138" max="6138" width="40.69921875" style="378" customWidth="1"/>
    <col min="6139" max="6139" width="10.296875" style="378" customWidth="1"/>
    <col min="6140" max="6140" width="5.8984375" style="378" bestFit="1" customWidth="1"/>
    <col min="6141" max="6141" width="12.09765625" style="378" customWidth="1"/>
    <col min="6142" max="6142" width="8.3984375" style="378" customWidth="1"/>
    <col min="6143" max="6143" width="9.3984375" style="378" bestFit="1" customWidth="1"/>
    <col min="6144" max="6144" width="10.296875" style="378" bestFit="1" customWidth="1"/>
    <col min="6145" max="6145" width="14.8984375" style="378" customWidth="1"/>
    <col min="6146" max="6146" width="8.8984375" style="378"/>
    <col min="6147" max="6147" width="13.296875" style="378" bestFit="1" customWidth="1"/>
    <col min="6148" max="6150" width="11.69921875" style="378" customWidth="1"/>
    <col min="6151" max="6151" width="11.69921875" style="378" bestFit="1" customWidth="1"/>
    <col min="6152" max="6152" width="14" style="378" bestFit="1" customWidth="1"/>
    <col min="6153" max="6153" width="14.59765625" style="378" bestFit="1" customWidth="1"/>
    <col min="6154" max="6154" width="12.59765625" style="378" bestFit="1" customWidth="1"/>
    <col min="6155" max="6156" width="13.296875" style="378" bestFit="1" customWidth="1"/>
    <col min="6157" max="6157" width="17.3984375" style="378" bestFit="1" customWidth="1"/>
    <col min="6158" max="6158" width="21.296875" style="378" customWidth="1"/>
    <col min="6159" max="6392" width="8.8984375" style="378"/>
    <col min="6393" max="6393" width="6.59765625" style="378" bestFit="1" customWidth="1"/>
    <col min="6394" max="6394" width="40.69921875" style="378" customWidth="1"/>
    <col min="6395" max="6395" width="10.296875" style="378" customWidth="1"/>
    <col min="6396" max="6396" width="5.8984375" style="378" bestFit="1" customWidth="1"/>
    <col min="6397" max="6397" width="12.09765625" style="378" customWidth="1"/>
    <col min="6398" max="6398" width="8.3984375" style="378" customWidth="1"/>
    <col min="6399" max="6399" width="9.3984375" style="378" bestFit="1" customWidth="1"/>
    <col min="6400" max="6400" width="10.296875" style="378" bestFit="1" customWidth="1"/>
    <col min="6401" max="6401" width="14.8984375" style="378" customWidth="1"/>
    <col min="6402" max="6402" width="8.8984375" style="378"/>
    <col min="6403" max="6403" width="13.296875" style="378" bestFit="1" customWidth="1"/>
    <col min="6404" max="6406" width="11.69921875" style="378" customWidth="1"/>
    <col min="6407" max="6407" width="11.69921875" style="378" bestFit="1" customWidth="1"/>
    <col min="6408" max="6408" width="14" style="378" bestFit="1" customWidth="1"/>
    <col min="6409" max="6409" width="14.59765625" style="378" bestFit="1" customWidth="1"/>
    <col min="6410" max="6410" width="12.59765625" style="378" bestFit="1" customWidth="1"/>
    <col min="6411" max="6412" width="13.296875" style="378" bestFit="1" customWidth="1"/>
    <col min="6413" max="6413" width="17.3984375" style="378" bestFit="1" customWidth="1"/>
    <col min="6414" max="6414" width="21.296875" style="378" customWidth="1"/>
    <col min="6415" max="6648" width="8.8984375" style="378"/>
    <col min="6649" max="6649" width="6.59765625" style="378" bestFit="1" customWidth="1"/>
    <col min="6650" max="6650" width="40.69921875" style="378" customWidth="1"/>
    <col min="6651" max="6651" width="10.296875" style="378" customWidth="1"/>
    <col min="6652" max="6652" width="5.8984375" style="378" bestFit="1" customWidth="1"/>
    <col min="6653" max="6653" width="12.09765625" style="378" customWidth="1"/>
    <col min="6654" max="6654" width="8.3984375" style="378" customWidth="1"/>
    <col min="6655" max="6655" width="9.3984375" style="378" bestFit="1" customWidth="1"/>
    <col min="6656" max="6656" width="10.296875" style="378" bestFit="1" customWidth="1"/>
    <col min="6657" max="6657" width="14.8984375" style="378" customWidth="1"/>
    <col min="6658" max="6658" width="8.8984375" style="378"/>
    <col min="6659" max="6659" width="13.296875" style="378" bestFit="1" customWidth="1"/>
    <col min="6660" max="6662" width="11.69921875" style="378" customWidth="1"/>
    <col min="6663" max="6663" width="11.69921875" style="378" bestFit="1" customWidth="1"/>
    <col min="6664" max="6664" width="14" style="378" bestFit="1" customWidth="1"/>
    <col min="6665" max="6665" width="14.59765625" style="378" bestFit="1" customWidth="1"/>
    <col min="6666" max="6666" width="12.59765625" style="378" bestFit="1" customWidth="1"/>
    <col min="6667" max="6668" width="13.296875" style="378" bestFit="1" customWidth="1"/>
    <col min="6669" max="6669" width="17.3984375" style="378" bestFit="1" customWidth="1"/>
    <col min="6670" max="6670" width="21.296875" style="378" customWidth="1"/>
    <col min="6671" max="6904" width="8.8984375" style="378"/>
    <col min="6905" max="6905" width="6.59765625" style="378" bestFit="1" customWidth="1"/>
    <col min="6906" max="6906" width="40.69921875" style="378" customWidth="1"/>
    <col min="6907" max="6907" width="10.296875" style="378" customWidth="1"/>
    <col min="6908" max="6908" width="5.8984375" style="378" bestFit="1" customWidth="1"/>
    <col min="6909" max="6909" width="12.09765625" style="378" customWidth="1"/>
    <col min="6910" max="6910" width="8.3984375" style="378" customWidth="1"/>
    <col min="6911" max="6911" width="9.3984375" style="378" bestFit="1" customWidth="1"/>
    <col min="6912" max="6912" width="10.296875" style="378" bestFit="1" customWidth="1"/>
    <col min="6913" max="6913" width="14.8984375" style="378" customWidth="1"/>
    <col min="6914" max="6914" width="8.8984375" style="378"/>
    <col min="6915" max="6915" width="13.296875" style="378" bestFit="1" customWidth="1"/>
    <col min="6916" max="6918" width="11.69921875" style="378" customWidth="1"/>
    <col min="6919" max="6919" width="11.69921875" style="378" bestFit="1" customWidth="1"/>
    <col min="6920" max="6920" width="14" style="378" bestFit="1" customWidth="1"/>
    <col min="6921" max="6921" width="14.59765625" style="378" bestFit="1" customWidth="1"/>
    <col min="6922" max="6922" width="12.59765625" style="378" bestFit="1" customWidth="1"/>
    <col min="6923" max="6924" width="13.296875" style="378" bestFit="1" customWidth="1"/>
    <col min="6925" max="6925" width="17.3984375" style="378" bestFit="1" customWidth="1"/>
    <col min="6926" max="6926" width="21.296875" style="378" customWidth="1"/>
    <col min="6927" max="7160" width="8.8984375" style="378"/>
    <col min="7161" max="7161" width="6.59765625" style="378" bestFit="1" customWidth="1"/>
    <col min="7162" max="7162" width="40.69921875" style="378" customWidth="1"/>
    <col min="7163" max="7163" width="10.296875" style="378" customWidth="1"/>
    <col min="7164" max="7164" width="5.8984375" style="378" bestFit="1" customWidth="1"/>
    <col min="7165" max="7165" width="12.09765625" style="378" customWidth="1"/>
    <col min="7166" max="7166" width="8.3984375" style="378" customWidth="1"/>
    <col min="7167" max="7167" width="9.3984375" style="378" bestFit="1" customWidth="1"/>
    <col min="7168" max="7168" width="10.296875" style="378" bestFit="1" customWidth="1"/>
    <col min="7169" max="7169" width="14.8984375" style="378" customWidth="1"/>
    <col min="7170" max="7170" width="8.8984375" style="378"/>
    <col min="7171" max="7171" width="13.296875" style="378" bestFit="1" customWidth="1"/>
    <col min="7172" max="7174" width="11.69921875" style="378" customWidth="1"/>
    <col min="7175" max="7175" width="11.69921875" style="378" bestFit="1" customWidth="1"/>
    <col min="7176" max="7176" width="14" style="378" bestFit="1" customWidth="1"/>
    <col min="7177" max="7177" width="14.59765625" style="378" bestFit="1" customWidth="1"/>
    <col min="7178" max="7178" width="12.59765625" style="378" bestFit="1" customWidth="1"/>
    <col min="7179" max="7180" width="13.296875" style="378" bestFit="1" customWidth="1"/>
    <col min="7181" max="7181" width="17.3984375" style="378" bestFit="1" customWidth="1"/>
    <col min="7182" max="7182" width="21.296875" style="378" customWidth="1"/>
    <col min="7183" max="7416" width="8.8984375" style="378"/>
    <col min="7417" max="7417" width="6.59765625" style="378" bestFit="1" customWidth="1"/>
    <col min="7418" max="7418" width="40.69921875" style="378" customWidth="1"/>
    <col min="7419" max="7419" width="10.296875" style="378" customWidth="1"/>
    <col min="7420" max="7420" width="5.8984375" style="378" bestFit="1" customWidth="1"/>
    <col min="7421" max="7421" width="12.09765625" style="378" customWidth="1"/>
    <col min="7422" max="7422" width="8.3984375" style="378" customWidth="1"/>
    <col min="7423" max="7423" width="9.3984375" style="378" bestFit="1" customWidth="1"/>
    <col min="7424" max="7424" width="10.296875" style="378" bestFit="1" customWidth="1"/>
    <col min="7425" max="7425" width="14.8984375" style="378" customWidth="1"/>
    <col min="7426" max="7426" width="8.8984375" style="378"/>
    <col min="7427" max="7427" width="13.296875" style="378" bestFit="1" customWidth="1"/>
    <col min="7428" max="7430" width="11.69921875" style="378" customWidth="1"/>
    <col min="7431" max="7431" width="11.69921875" style="378" bestFit="1" customWidth="1"/>
    <col min="7432" max="7432" width="14" style="378" bestFit="1" customWidth="1"/>
    <col min="7433" max="7433" width="14.59765625" style="378" bestFit="1" customWidth="1"/>
    <col min="7434" max="7434" width="12.59765625" style="378" bestFit="1" customWidth="1"/>
    <col min="7435" max="7436" width="13.296875" style="378" bestFit="1" customWidth="1"/>
    <col min="7437" max="7437" width="17.3984375" style="378" bestFit="1" customWidth="1"/>
    <col min="7438" max="7438" width="21.296875" style="378" customWidth="1"/>
    <col min="7439" max="7672" width="8.8984375" style="378"/>
    <col min="7673" max="7673" width="6.59765625" style="378" bestFit="1" customWidth="1"/>
    <col min="7674" max="7674" width="40.69921875" style="378" customWidth="1"/>
    <col min="7675" max="7675" width="10.296875" style="378" customWidth="1"/>
    <col min="7676" max="7676" width="5.8984375" style="378" bestFit="1" customWidth="1"/>
    <col min="7677" max="7677" width="12.09765625" style="378" customWidth="1"/>
    <col min="7678" max="7678" width="8.3984375" style="378" customWidth="1"/>
    <col min="7679" max="7679" width="9.3984375" style="378" bestFit="1" customWidth="1"/>
    <col min="7680" max="7680" width="10.296875" style="378" bestFit="1" customWidth="1"/>
    <col min="7681" max="7681" width="14.8984375" style="378" customWidth="1"/>
    <col min="7682" max="7682" width="8.8984375" style="378"/>
    <col min="7683" max="7683" width="13.296875" style="378" bestFit="1" customWidth="1"/>
    <col min="7684" max="7686" width="11.69921875" style="378" customWidth="1"/>
    <col min="7687" max="7687" width="11.69921875" style="378" bestFit="1" customWidth="1"/>
    <col min="7688" max="7688" width="14" style="378" bestFit="1" customWidth="1"/>
    <col min="7689" max="7689" width="14.59765625" style="378" bestFit="1" customWidth="1"/>
    <col min="7690" max="7690" width="12.59765625" style="378" bestFit="1" customWidth="1"/>
    <col min="7691" max="7692" width="13.296875" style="378" bestFit="1" customWidth="1"/>
    <col min="7693" max="7693" width="17.3984375" style="378" bestFit="1" customWidth="1"/>
    <col min="7694" max="7694" width="21.296875" style="378" customWidth="1"/>
    <col min="7695" max="7928" width="8.8984375" style="378"/>
    <col min="7929" max="7929" width="6.59765625" style="378" bestFit="1" customWidth="1"/>
    <col min="7930" max="7930" width="40.69921875" style="378" customWidth="1"/>
    <col min="7931" max="7931" width="10.296875" style="378" customWidth="1"/>
    <col min="7932" max="7932" width="5.8984375" style="378" bestFit="1" customWidth="1"/>
    <col min="7933" max="7933" width="12.09765625" style="378" customWidth="1"/>
    <col min="7934" max="7934" width="8.3984375" style="378" customWidth="1"/>
    <col min="7935" max="7935" width="9.3984375" style="378" bestFit="1" customWidth="1"/>
    <col min="7936" max="7936" width="10.296875" style="378" bestFit="1" customWidth="1"/>
    <col min="7937" max="7937" width="14.8984375" style="378" customWidth="1"/>
    <col min="7938" max="7938" width="8.8984375" style="378"/>
    <col min="7939" max="7939" width="13.296875" style="378" bestFit="1" customWidth="1"/>
    <col min="7940" max="7942" width="11.69921875" style="378" customWidth="1"/>
    <col min="7943" max="7943" width="11.69921875" style="378" bestFit="1" customWidth="1"/>
    <col min="7944" max="7944" width="14" style="378" bestFit="1" customWidth="1"/>
    <col min="7945" max="7945" width="14.59765625" style="378" bestFit="1" customWidth="1"/>
    <col min="7946" max="7946" width="12.59765625" style="378" bestFit="1" customWidth="1"/>
    <col min="7947" max="7948" width="13.296875" style="378" bestFit="1" customWidth="1"/>
    <col min="7949" max="7949" width="17.3984375" style="378" bestFit="1" customWidth="1"/>
    <col min="7950" max="7950" width="21.296875" style="378" customWidth="1"/>
    <col min="7951" max="8184" width="8.8984375" style="378"/>
    <col min="8185" max="8185" width="6.59765625" style="378" bestFit="1" customWidth="1"/>
    <col min="8186" max="8186" width="40.69921875" style="378" customWidth="1"/>
    <col min="8187" max="8187" width="10.296875" style="378" customWidth="1"/>
    <col min="8188" max="8188" width="5.8984375" style="378" bestFit="1" customWidth="1"/>
    <col min="8189" max="8189" width="12.09765625" style="378" customWidth="1"/>
    <col min="8190" max="8190" width="8.3984375" style="378" customWidth="1"/>
    <col min="8191" max="8191" width="9.3984375" style="378" bestFit="1" customWidth="1"/>
    <col min="8192" max="8192" width="10.296875" style="378" bestFit="1" customWidth="1"/>
    <col min="8193" max="8193" width="14.8984375" style="378" customWidth="1"/>
    <col min="8194" max="8194" width="8.8984375" style="378"/>
    <col min="8195" max="8195" width="13.296875" style="378" bestFit="1" customWidth="1"/>
    <col min="8196" max="8198" width="11.69921875" style="378" customWidth="1"/>
    <col min="8199" max="8199" width="11.69921875" style="378" bestFit="1" customWidth="1"/>
    <col min="8200" max="8200" width="14" style="378" bestFit="1" customWidth="1"/>
    <col min="8201" max="8201" width="14.59765625" style="378" bestFit="1" customWidth="1"/>
    <col min="8202" max="8202" width="12.59765625" style="378" bestFit="1" customWidth="1"/>
    <col min="8203" max="8204" width="13.296875" style="378" bestFit="1" customWidth="1"/>
    <col min="8205" max="8205" width="17.3984375" style="378" bestFit="1" customWidth="1"/>
    <col min="8206" max="8206" width="21.296875" style="378" customWidth="1"/>
    <col min="8207" max="8440" width="8.8984375" style="378"/>
    <col min="8441" max="8441" width="6.59765625" style="378" bestFit="1" customWidth="1"/>
    <col min="8442" max="8442" width="40.69921875" style="378" customWidth="1"/>
    <col min="8443" max="8443" width="10.296875" style="378" customWidth="1"/>
    <col min="8444" max="8444" width="5.8984375" style="378" bestFit="1" customWidth="1"/>
    <col min="8445" max="8445" width="12.09765625" style="378" customWidth="1"/>
    <col min="8446" max="8446" width="8.3984375" style="378" customWidth="1"/>
    <col min="8447" max="8447" width="9.3984375" style="378" bestFit="1" customWidth="1"/>
    <col min="8448" max="8448" width="10.296875" style="378" bestFit="1" customWidth="1"/>
    <col min="8449" max="8449" width="14.8984375" style="378" customWidth="1"/>
    <col min="8450" max="8450" width="8.8984375" style="378"/>
    <col min="8451" max="8451" width="13.296875" style="378" bestFit="1" customWidth="1"/>
    <col min="8452" max="8454" width="11.69921875" style="378" customWidth="1"/>
    <col min="8455" max="8455" width="11.69921875" style="378" bestFit="1" customWidth="1"/>
    <col min="8456" max="8456" width="14" style="378" bestFit="1" customWidth="1"/>
    <col min="8457" max="8457" width="14.59765625" style="378" bestFit="1" customWidth="1"/>
    <col min="8458" max="8458" width="12.59765625" style="378" bestFit="1" customWidth="1"/>
    <col min="8459" max="8460" width="13.296875" style="378" bestFit="1" customWidth="1"/>
    <col min="8461" max="8461" width="17.3984375" style="378" bestFit="1" customWidth="1"/>
    <col min="8462" max="8462" width="21.296875" style="378" customWidth="1"/>
    <col min="8463" max="8696" width="8.8984375" style="378"/>
    <col min="8697" max="8697" width="6.59765625" style="378" bestFit="1" customWidth="1"/>
    <col min="8698" max="8698" width="40.69921875" style="378" customWidth="1"/>
    <col min="8699" max="8699" width="10.296875" style="378" customWidth="1"/>
    <col min="8700" max="8700" width="5.8984375" style="378" bestFit="1" customWidth="1"/>
    <col min="8701" max="8701" width="12.09765625" style="378" customWidth="1"/>
    <col min="8702" max="8702" width="8.3984375" style="378" customWidth="1"/>
    <col min="8703" max="8703" width="9.3984375" style="378" bestFit="1" customWidth="1"/>
    <col min="8704" max="8704" width="10.296875" style="378" bestFit="1" customWidth="1"/>
    <col min="8705" max="8705" width="14.8984375" style="378" customWidth="1"/>
    <col min="8706" max="8706" width="8.8984375" style="378"/>
    <col min="8707" max="8707" width="13.296875" style="378" bestFit="1" customWidth="1"/>
    <col min="8708" max="8710" width="11.69921875" style="378" customWidth="1"/>
    <col min="8711" max="8711" width="11.69921875" style="378" bestFit="1" customWidth="1"/>
    <col min="8712" max="8712" width="14" style="378" bestFit="1" customWidth="1"/>
    <col min="8713" max="8713" width="14.59765625" style="378" bestFit="1" customWidth="1"/>
    <col min="8714" max="8714" width="12.59765625" style="378" bestFit="1" customWidth="1"/>
    <col min="8715" max="8716" width="13.296875" style="378" bestFit="1" customWidth="1"/>
    <col min="8717" max="8717" width="17.3984375" style="378" bestFit="1" customWidth="1"/>
    <col min="8718" max="8718" width="21.296875" style="378" customWidth="1"/>
    <col min="8719" max="8952" width="8.8984375" style="378"/>
    <col min="8953" max="8953" width="6.59765625" style="378" bestFit="1" customWidth="1"/>
    <col min="8954" max="8954" width="40.69921875" style="378" customWidth="1"/>
    <col min="8955" max="8955" width="10.296875" style="378" customWidth="1"/>
    <col min="8956" max="8956" width="5.8984375" style="378" bestFit="1" customWidth="1"/>
    <col min="8957" max="8957" width="12.09765625" style="378" customWidth="1"/>
    <col min="8958" max="8958" width="8.3984375" style="378" customWidth="1"/>
    <col min="8959" max="8959" width="9.3984375" style="378" bestFit="1" customWidth="1"/>
    <col min="8960" max="8960" width="10.296875" style="378" bestFit="1" customWidth="1"/>
    <col min="8961" max="8961" width="14.8984375" style="378" customWidth="1"/>
    <col min="8962" max="8962" width="8.8984375" style="378"/>
    <col min="8963" max="8963" width="13.296875" style="378" bestFit="1" customWidth="1"/>
    <col min="8964" max="8966" width="11.69921875" style="378" customWidth="1"/>
    <col min="8967" max="8967" width="11.69921875" style="378" bestFit="1" customWidth="1"/>
    <col min="8968" max="8968" width="14" style="378" bestFit="1" customWidth="1"/>
    <col min="8969" max="8969" width="14.59765625" style="378" bestFit="1" customWidth="1"/>
    <col min="8970" max="8970" width="12.59765625" style="378" bestFit="1" customWidth="1"/>
    <col min="8971" max="8972" width="13.296875" style="378" bestFit="1" customWidth="1"/>
    <col min="8973" max="8973" width="17.3984375" style="378" bestFit="1" customWidth="1"/>
    <col min="8974" max="8974" width="21.296875" style="378" customWidth="1"/>
    <col min="8975" max="9208" width="8.8984375" style="378"/>
    <col min="9209" max="9209" width="6.59765625" style="378" bestFit="1" customWidth="1"/>
    <col min="9210" max="9210" width="40.69921875" style="378" customWidth="1"/>
    <col min="9211" max="9211" width="10.296875" style="378" customWidth="1"/>
    <col min="9212" max="9212" width="5.8984375" style="378" bestFit="1" customWidth="1"/>
    <col min="9213" max="9213" width="12.09765625" style="378" customWidth="1"/>
    <col min="9214" max="9214" width="8.3984375" style="378" customWidth="1"/>
    <col min="9215" max="9215" width="9.3984375" style="378" bestFit="1" customWidth="1"/>
    <col min="9216" max="9216" width="10.296875" style="378" bestFit="1" customWidth="1"/>
    <col min="9217" max="9217" width="14.8984375" style="378" customWidth="1"/>
    <col min="9218" max="9218" width="8.8984375" style="378"/>
    <col min="9219" max="9219" width="13.296875" style="378" bestFit="1" customWidth="1"/>
    <col min="9220" max="9222" width="11.69921875" style="378" customWidth="1"/>
    <col min="9223" max="9223" width="11.69921875" style="378" bestFit="1" customWidth="1"/>
    <col min="9224" max="9224" width="14" style="378" bestFit="1" customWidth="1"/>
    <col min="9225" max="9225" width="14.59765625" style="378" bestFit="1" customWidth="1"/>
    <col min="9226" max="9226" width="12.59765625" style="378" bestFit="1" customWidth="1"/>
    <col min="9227" max="9228" width="13.296875" style="378" bestFit="1" customWidth="1"/>
    <col min="9229" max="9229" width="17.3984375" style="378" bestFit="1" customWidth="1"/>
    <col min="9230" max="9230" width="21.296875" style="378" customWidth="1"/>
    <col min="9231" max="9464" width="8.8984375" style="378"/>
    <col min="9465" max="9465" width="6.59765625" style="378" bestFit="1" customWidth="1"/>
    <col min="9466" max="9466" width="40.69921875" style="378" customWidth="1"/>
    <col min="9467" max="9467" width="10.296875" style="378" customWidth="1"/>
    <col min="9468" max="9468" width="5.8984375" style="378" bestFit="1" customWidth="1"/>
    <col min="9469" max="9469" width="12.09765625" style="378" customWidth="1"/>
    <col min="9470" max="9470" width="8.3984375" style="378" customWidth="1"/>
    <col min="9471" max="9471" width="9.3984375" style="378" bestFit="1" customWidth="1"/>
    <col min="9472" max="9472" width="10.296875" style="378" bestFit="1" customWidth="1"/>
    <col min="9473" max="9473" width="14.8984375" style="378" customWidth="1"/>
    <col min="9474" max="9474" width="8.8984375" style="378"/>
    <col min="9475" max="9475" width="13.296875" style="378" bestFit="1" customWidth="1"/>
    <col min="9476" max="9478" width="11.69921875" style="378" customWidth="1"/>
    <col min="9479" max="9479" width="11.69921875" style="378" bestFit="1" customWidth="1"/>
    <col min="9480" max="9480" width="14" style="378" bestFit="1" customWidth="1"/>
    <col min="9481" max="9481" width="14.59765625" style="378" bestFit="1" customWidth="1"/>
    <col min="9482" max="9482" width="12.59765625" style="378" bestFit="1" customWidth="1"/>
    <col min="9483" max="9484" width="13.296875" style="378" bestFit="1" customWidth="1"/>
    <col min="9485" max="9485" width="17.3984375" style="378" bestFit="1" customWidth="1"/>
    <col min="9486" max="9486" width="21.296875" style="378" customWidth="1"/>
    <col min="9487" max="9720" width="8.8984375" style="378"/>
    <col min="9721" max="9721" width="6.59765625" style="378" bestFit="1" customWidth="1"/>
    <col min="9722" max="9722" width="40.69921875" style="378" customWidth="1"/>
    <col min="9723" max="9723" width="10.296875" style="378" customWidth="1"/>
    <col min="9724" max="9724" width="5.8984375" style="378" bestFit="1" customWidth="1"/>
    <col min="9725" max="9725" width="12.09765625" style="378" customWidth="1"/>
    <col min="9726" max="9726" width="8.3984375" style="378" customWidth="1"/>
    <col min="9727" max="9727" width="9.3984375" style="378" bestFit="1" customWidth="1"/>
    <col min="9728" max="9728" width="10.296875" style="378" bestFit="1" customWidth="1"/>
    <col min="9729" max="9729" width="14.8984375" style="378" customWidth="1"/>
    <col min="9730" max="9730" width="8.8984375" style="378"/>
    <col min="9731" max="9731" width="13.296875" style="378" bestFit="1" customWidth="1"/>
    <col min="9732" max="9734" width="11.69921875" style="378" customWidth="1"/>
    <col min="9735" max="9735" width="11.69921875" style="378" bestFit="1" customWidth="1"/>
    <col min="9736" max="9736" width="14" style="378" bestFit="1" customWidth="1"/>
    <col min="9737" max="9737" width="14.59765625" style="378" bestFit="1" customWidth="1"/>
    <col min="9738" max="9738" width="12.59765625" style="378" bestFit="1" customWidth="1"/>
    <col min="9739" max="9740" width="13.296875" style="378" bestFit="1" customWidth="1"/>
    <col min="9741" max="9741" width="17.3984375" style="378" bestFit="1" customWidth="1"/>
    <col min="9742" max="9742" width="21.296875" style="378" customWidth="1"/>
    <col min="9743" max="9976" width="8.8984375" style="378"/>
    <col min="9977" max="9977" width="6.59765625" style="378" bestFit="1" customWidth="1"/>
    <col min="9978" max="9978" width="40.69921875" style="378" customWidth="1"/>
    <col min="9979" max="9979" width="10.296875" style="378" customWidth="1"/>
    <col min="9980" max="9980" width="5.8984375" style="378" bestFit="1" customWidth="1"/>
    <col min="9981" max="9981" width="12.09765625" style="378" customWidth="1"/>
    <col min="9982" max="9982" width="8.3984375" style="378" customWidth="1"/>
    <col min="9983" max="9983" width="9.3984375" style="378" bestFit="1" customWidth="1"/>
    <col min="9984" max="9984" width="10.296875" style="378" bestFit="1" customWidth="1"/>
    <col min="9985" max="9985" width="14.8984375" style="378" customWidth="1"/>
    <col min="9986" max="9986" width="8.8984375" style="378"/>
    <col min="9987" max="9987" width="13.296875" style="378" bestFit="1" customWidth="1"/>
    <col min="9988" max="9990" width="11.69921875" style="378" customWidth="1"/>
    <col min="9991" max="9991" width="11.69921875" style="378" bestFit="1" customWidth="1"/>
    <col min="9992" max="9992" width="14" style="378" bestFit="1" customWidth="1"/>
    <col min="9993" max="9993" width="14.59765625" style="378" bestFit="1" customWidth="1"/>
    <col min="9994" max="9994" width="12.59765625" style="378" bestFit="1" customWidth="1"/>
    <col min="9995" max="9996" width="13.296875" style="378" bestFit="1" customWidth="1"/>
    <col min="9997" max="9997" width="17.3984375" style="378" bestFit="1" customWidth="1"/>
    <col min="9998" max="9998" width="21.296875" style="378" customWidth="1"/>
    <col min="9999" max="10232" width="8.8984375" style="378"/>
    <col min="10233" max="10233" width="6.59765625" style="378" bestFit="1" customWidth="1"/>
    <col min="10234" max="10234" width="40.69921875" style="378" customWidth="1"/>
    <col min="10235" max="10235" width="10.296875" style="378" customWidth="1"/>
    <col min="10236" max="10236" width="5.8984375" style="378" bestFit="1" customWidth="1"/>
    <col min="10237" max="10237" width="12.09765625" style="378" customWidth="1"/>
    <col min="10238" max="10238" width="8.3984375" style="378" customWidth="1"/>
    <col min="10239" max="10239" width="9.3984375" style="378" bestFit="1" customWidth="1"/>
    <col min="10240" max="10240" width="10.296875" style="378" bestFit="1" customWidth="1"/>
    <col min="10241" max="10241" width="14.8984375" style="378" customWidth="1"/>
    <col min="10242" max="10242" width="8.8984375" style="378"/>
    <col min="10243" max="10243" width="13.296875" style="378" bestFit="1" customWidth="1"/>
    <col min="10244" max="10246" width="11.69921875" style="378" customWidth="1"/>
    <col min="10247" max="10247" width="11.69921875" style="378" bestFit="1" customWidth="1"/>
    <col min="10248" max="10248" width="14" style="378" bestFit="1" customWidth="1"/>
    <col min="10249" max="10249" width="14.59765625" style="378" bestFit="1" customWidth="1"/>
    <col min="10250" max="10250" width="12.59765625" style="378" bestFit="1" customWidth="1"/>
    <col min="10251" max="10252" width="13.296875" style="378" bestFit="1" customWidth="1"/>
    <col min="10253" max="10253" width="17.3984375" style="378" bestFit="1" customWidth="1"/>
    <col min="10254" max="10254" width="21.296875" style="378" customWidth="1"/>
    <col min="10255" max="10488" width="8.8984375" style="378"/>
    <col min="10489" max="10489" width="6.59765625" style="378" bestFit="1" customWidth="1"/>
    <col min="10490" max="10490" width="40.69921875" style="378" customWidth="1"/>
    <col min="10491" max="10491" width="10.296875" style="378" customWidth="1"/>
    <col min="10492" max="10492" width="5.8984375" style="378" bestFit="1" customWidth="1"/>
    <col min="10493" max="10493" width="12.09765625" style="378" customWidth="1"/>
    <col min="10494" max="10494" width="8.3984375" style="378" customWidth="1"/>
    <col min="10495" max="10495" width="9.3984375" style="378" bestFit="1" customWidth="1"/>
    <col min="10496" max="10496" width="10.296875" style="378" bestFit="1" customWidth="1"/>
    <col min="10497" max="10497" width="14.8984375" style="378" customWidth="1"/>
    <col min="10498" max="10498" width="8.8984375" style="378"/>
    <col min="10499" max="10499" width="13.296875" style="378" bestFit="1" customWidth="1"/>
    <col min="10500" max="10502" width="11.69921875" style="378" customWidth="1"/>
    <col min="10503" max="10503" width="11.69921875" style="378" bestFit="1" customWidth="1"/>
    <col min="10504" max="10504" width="14" style="378" bestFit="1" customWidth="1"/>
    <col min="10505" max="10505" width="14.59765625" style="378" bestFit="1" customWidth="1"/>
    <col min="10506" max="10506" width="12.59765625" style="378" bestFit="1" customWidth="1"/>
    <col min="10507" max="10508" width="13.296875" style="378" bestFit="1" customWidth="1"/>
    <col min="10509" max="10509" width="17.3984375" style="378" bestFit="1" customWidth="1"/>
    <col min="10510" max="10510" width="21.296875" style="378" customWidth="1"/>
    <col min="10511" max="10744" width="8.8984375" style="378"/>
    <col min="10745" max="10745" width="6.59765625" style="378" bestFit="1" customWidth="1"/>
    <col min="10746" max="10746" width="40.69921875" style="378" customWidth="1"/>
    <col min="10747" max="10747" width="10.296875" style="378" customWidth="1"/>
    <col min="10748" max="10748" width="5.8984375" style="378" bestFit="1" customWidth="1"/>
    <col min="10749" max="10749" width="12.09765625" style="378" customWidth="1"/>
    <col min="10750" max="10750" width="8.3984375" style="378" customWidth="1"/>
    <col min="10751" max="10751" width="9.3984375" style="378" bestFit="1" customWidth="1"/>
    <col min="10752" max="10752" width="10.296875" style="378" bestFit="1" customWidth="1"/>
    <col min="10753" max="10753" width="14.8984375" style="378" customWidth="1"/>
    <col min="10754" max="10754" width="8.8984375" style="378"/>
    <col min="10755" max="10755" width="13.296875" style="378" bestFit="1" customWidth="1"/>
    <col min="10756" max="10758" width="11.69921875" style="378" customWidth="1"/>
    <col min="10759" max="10759" width="11.69921875" style="378" bestFit="1" customWidth="1"/>
    <col min="10760" max="10760" width="14" style="378" bestFit="1" customWidth="1"/>
    <col min="10761" max="10761" width="14.59765625" style="378" bestFit="1" customWidth="1"/>
    <col min="10762" max="10762" width="12.59765625" style="378" bestFit="1" customWidth="1"/>
    <col min="10763" max="10764" width="13.296875" style="378" bestFit="1" customWidth="1"/>
    <col min="10765" max="10765" width="17.3984375" style="378" bestFit="1" customWidth="1"/>
    <col min="10766" max="10766" width="21.296875" style="378" customWidth="1"/>
    <col min="10767" max="11000" width="8.8984375" style="378"/>
    <col min="11001" max="11001" width="6.59765625" style="378" bestFit="1" customWidth="1"/>
    <col min="11002" max="11002" width="40.69921875" style="378" customWidth="1"/>
    <col min="11003" max="11003" width="10.296875" style="378" customWidth="1"/>
    <col min="11004" max="11004" width="5.8984375" style="378" bestFit="1" customWidth="1"/>
    <col min="11005" max="11005" width="12.09765625" style="378" customWidth="1"/>
    <col min="11006" max="11006" width="8.3984375" style="378" customWidth="1"/>
    <col min="11007" max="11007" width="9.3984375" style="378" bestFit="1" customWidth="1"/>
    <col min="11008" max="11008" width="10.296875" style="378" bestFit="1" customWidth="1"/>
    <col min="11009" max="11009" width="14.8984375" style="378" customWidth="1"/>
    <col min="11010" max="11010" width="8.8984375" style="378"/>
    <col min="11011" max="11011" width="13.296875" style="378" bestFit="1" customWidth="1"/>
    <col min="11012" max="11014" width="11.69921875" style="378" customWidth="1"/>
    <col min="11015" max="11015" width="11.69921875" style="378" bestFit="1" customWidth="1"/>
    <col min="11016" max="11016" width="14" style="378" bestFit="1" customWidth="1"/>
    <col min="11017" max="11017" width="14.59765625" style="378" bestFit="1" customWidth="1"/>
    <col min="11018" max="11018" width="12.59765625" style="378" bestFit="1" customWidth="1"/>
    <col min="11019" max="11020" width="13.296875" style="378" bestFit="1" customWidth="1"/>
    <col min="11021" max="11021" width="17.3984375" style="378" bestFit="1" customWidth="1"/>
    <col min="11022" max="11022" width="21.296875" style="378" customWidth="1"/>
    <col min="11023" max="11256" width="8.8984375" style="378"/>
    <col min="11257" max="11257" width="6.59765625" style="378" bestFit="1" customWidth="1"/>
    <col min="11258" max="11258" width="40.69921875" style="378" customWidth="1"/>
    <col min="11259" max="11259" width="10.296875" style="378" customWidth="1"/>
    <col min="11260" max="11260" width="5.8984375" style="378" bestFit="1" customWidth="1"/>
    <col min="11261" max="11261" width="12.09765625" style="378" customWidth="1"/>
    <col min="11262" max="11262" width="8.3984375" style="378" customWidth="1"/>
    <col min="11263" max="11263" width="9.3984375" style="378" bestFit="1" customWidth="1"/>
    <col min="11264" max="11264" width="10.296875" style="378" bestFit="1" customWidth="1"/>
    <col min="11265" max="11265" width="14.8984375" style="378" customWidth="1"/>
    <col min="11266" max="11266" width="8.8984375" style="378"/>
    <col min="11267" max="11267" width="13.296875" style="378" bestFit="1" customWidth="1"/>
    <col min="11268" max="11270" width="11.69921875" style="378" customWidth="1"/>
    <col min="11271" max="11271" width="11.69921875" style="378" bestFit="1" customWidth="1"/>
    <col min="11272" max="11272" width="14" style="378" bestFit="1" customWidth="1"/>
    <col min="11273" max="11273" width="14.59765625" style="378" bestFit="1" customWidth="1"/>
    <col min="11274" max="11274" width="12.59765625" style="378" bestFit="1" customWidth="1"/>
    <col min="11275" max="11276" width="13.296875" style="378" bestFit="1" customWidth="1"/>
    <col min="11277" max="11277" width="17.3984375" style="378" bestFit="1" customWidth="1"/>
    <col min="11278" max="11278" width="21.296875" style="378" customWidth="1"/>
    <col min="11279" max="11512" width="8.8984375" style="378"/>
    <col min="11513" max="11513" width="6.59765625" style="378" bestFit="1" customWidth="1"/>
    <col min="11514" max="11514" width="40.69921875" style="378" customWidth="1"/>
    <col min="11515" max="11515" width="10.296875" style="378" customWidth="1"/>
    <col min="11516" max="11516" width="5.8984375" style="378" bestFit="1" customWidth="1"/>
    <col min="11517" max="11517" width="12.09765625" style="378" customWidth="1"/>
    <col min="11518" max="11518" width="8.3984375" style="378" customWidth="1"/>
    <col min="11519" max="11519" width="9.3984375" style="378" bestFit="1" customWidth="1"/>
    <col min="11520" max="11520" width="10.296875" style="378" bestFit="1" customWidth="1"/>
    <col min="11521" max="11521" width="14.8984375" style="378" customWidth="1"/>
    <col min="11522" max="11522" width="8.8984375" style="378"/>
    <col min="11523" max="11523" width="13.296875" style="378" bestFit="1" customWidth="1"/>
    <col min="11524" max="11526" width="11.69921875" style="378" customWidth="1"/>
    <col min="11527" max="11527" width="11.69921875" style="378" bestFit="1" customWidth="1"/>
    <col min="11528" max="11528" width="14" style="378" bestFit="1" customWidth="1"/>
    <col min="11529" max="11529" width="14.59765625" style="378" bestFit="1" customWidth="1"/>
    <col min="11530" max="11530" width="12.59765625" style="378" bestFit="1" customWidth="1"/>
    <col min="11531" max="11532" width="13.296875" style="378" bestFit="1" customWidth="1"/>
    <col min="11533" max="11533" width="17.3984375" style="378" bestFit="1" customWidth="1"/>
    <col min="11534" max="11534" width="21.296875" style="378" customWidth="1"/>
    <col min="11535" max="11768" width="8.8984375" style="378"/>
    <col min="11769" max="11769" width="6.59765625" style="378" bestFit="1" customWidth="1"/>
    <col min="11770" max="11770" width="40.69921875" style="378" customWidth="1"/>
    <col min="11771" max="11771" width="10.296875" style="378" customWidth="1"/>
    <col min="11772" max="11772" width="5.8984375" style="378" bestFit="1" customWidth="1"/>
    <col min="11773" max="11773" width="12.09765625" style="378" customWidth="1"/>
    <col min="11774" max="11774" width="8.3984375" style="378" customWidth="1"/>
    <col min="11775" max="11775" width="9.3984375" style="378" bestFit="1" customWidth="1"/>
    <col min="11776" max="11776" width="10.296875" style="378" bestFit="1" customWidth="1"/>
    <col min="11777" max="11777" width="14.8984375" style="378" customWidth="1"/>
    <col min="11778" max="11778" width="8.8984375" style="378"/>
    <col min="11779" max="11779" width="13.296875" style="378" bestFit="1" customWidth="1"/>
    <col min="11780" max="11782" width="11.69921875" style="378" customWidth="1"/>
    <col min="11783" max="11783" width="11.69921875" style="378" bestFit="1" customWidth="1"/>
    <col min="11784" max="11784" width="14" style="378" bestFit="1" customWidth="1"/>
    <col min="11785" max="11785" width="14.59765625" style="378" bestFit="1" customWidth="1"/>
    <col min="11786" max="11786" width="12.59765625" style="378" bestFit="1" customWidth="1"/>
    <col min="11787" max="11788" width="13.296875" style="378" bestFit="1" customWidth="1"/>
    <col min="11789" max="11789" width="17.3984375" style="378" bestFit="1" customWidth="1"/>
    <col min="11790" max="11790" width="21.296875" style="378" customWidth="1"/>
    <col min="11791" max="12024" width="8.8984375" style="378"/>
    <col min="12025" max="12025" width="6.59765625" style="378" bestFit="1" customWidth="1"/>
    <col min="12026" max="12026" width="40.69921875" style="378" customWidth="1"/>
    <col min="12027" max="12027" width="10.296875" style="378" customWidth="1"/>
    <col min="12028" max="12028" width="5.8984375" style="378" bestFit="1" customWidth="1"/>
    <col min="12029" max="12029" width="12.09765625" style="378" customWidth="1"/>
    <col min="12030" max="12030" width="8.3984375" style="378" customWidth="1"/>
    <col min="12031" max="12031" width="9.3984375" style="378" bestFit="1" customWidth="1"/>
    <col min="12032" max="12032" width="10.296875" style="378" bestFit="1" customWidth="1"/>
    <col min="12033" max="12033" width="14.8984375" style="378" customWidth="1"/>
    <col min="12034" max="12034" width="8.8984375" style="378"/>
    <col min="12035" max="12035" width="13.296875" style="378" bestFit="1" customWidth="1"/>
    <col min="12036" max="12038" width="11.69921875" style="378" customWidth="1"/>
    <col min="12039" max="12039" width="11.69921875" style="378" bestFit="1" customWidth="1"/>
    <col min="12040" max="12040" width="14" style="378" bestFit="1" customWidth="1"/>
    <col min="12041" max="12041" width="14.59765625" style="378" bestFit="1" customWidth="1"/>
    <col min="12042" max="12042" width="12.59765625" style="378" bestFit="1" customWidth="1"/>
    <col min="12043" max="12044" width="13.296875" style="378" bestFit="1" customWidth="1"/>
    <col min="12045" max="12045" width="17.3984375" style="378" bestFit="1" customWidth="1"/>
    <col min="12046" max="12046" width="21.296875" style="378" customWidth="1"/>
    <col min="12047" max="12280" width="8.8984375" style="378"/>
    <col min="12281" max="12281" width="6.59765625" style="378" bestFit="1" customWidth="1"/>
    <col min="12282" max="12282" width="40.69921875" style="378" customWidth="1"/>
    <col min="12283" max="12283" width="10.296875" style="378" customWidth="1"/>
    <col min="12284" max="12284" width="5.8984375" style="378" bestFit="1" customWidth="1"/>
    <col min="12285" max="12285" width="12.09765625" style="378" customWidth="1"/>
    <col min="12286" max="12286" width="8.3984375" style="378" customWidth="1"/>
    <col min="12287" max="12287" width="9.3984375" style="378" bestFit="1" customWidth="1"/>
    <col min="12288" max="12288" width="10.296875" style="378" bestFit="1" customWidth="1"/>
    <col min="12289" max="12289" width="14.8984375" style="378" customWidth="1"/>
    <col min="12290" max="12290" width="8.8984375" style="378"/>
    <col min="12291" max="12291" width="13.296875" style="378" bestFit="1" customWidth="1"/>
    <col min="12292" max="12294" width="11.69921875" style="378" customWidth="1"/>
    <col min="12295" max="12295" width="11.69921875" style="378" bestFit="1" customWidth="1"/>
    <col min="12296" max="12296" width="14" style="378" bestFit="1" customWidth="1"/>
    <col min="12297" max="12297" width="14.59765625" style="378" bestFit="1" customWidth="1"/>
    <col min="12298" max="12298" width="12.59765625" style="378" bestFit="1" customWidth="1"/>
    <col min="12299" max="12300" width="13.296875" style="378" bestFit="1" customWidth="1"/>
    <col min="12301" max="12301" width="17.3984375" style="378" bestFit="1" customWidth="1"/>
    <col min="12302" max="12302" width="21.296875" style="378" customWidth="1"/>
    <col min="12303" max="12536" width="8.8984375" style="378"/>
    <col min="12537" max="12537" width="6.59765625" style="378" bestFit="1" customWidth="1"/>
    <col min="12538" max="12538" width="40.69921875" style="378" customWidth="1"/>
    <col min="12539" max="12539" width="10.296875" style="378" customWidth="1"/>
    <col min="12540" max="12540" width="5.8984375" style="378" bestFit="1" customWidth="1"/>
    <col min="12541" max="12541" width="12.09765625" style="378" customWidth="1"/>
    <col min="12542" max="12542" width="8.3984375" style="378" customWidth="1"/>
    <col min="12543" max="12543" width="9.3984375" style="378" bestFit="1" customWidth="1"/>
    <col min="12544" max="12544" width="10.296875" style="378" bestFit="1" customWidth="1"/>
    <col min="12545" max="12545" width="14.8984375" style="378" customWidth="1"/>
    <col min="12546" max="12546" width="8.8984375" style="378"/>
    <col min="12547" max="12547" width="13.296875" style="378" bestFit="1" customWidth="1"/>
    <col min="12548" max="12550" width="11.69921875" style="378" customWidth="1"/>
    <col min="12551" max="12551" width="11.69921875" style="378" bestFit="1" customWidth="1"/>
    <col min="12552" max="12552" width="14" style="378" bestFit="1" customWidth="1"/>
    <col min="12553" max="12553" width="14.59765625" style="378" bestFit="1" customWidth="1"/>
    <col min="12554" max="12554" width="12.59765625" style="378" bestFit="1" customWidth="1"/>
    <col min="12555" max="12556" width="13.296875" style="378" bestFit="1" customWidth="1"/>
    <col min="12557" max="12557" width="17.3984375" style="378" bestFit="1" customWidth="1"/>
    <col min="12558" max="12558" width="21.296875" style="378" customWidth="1"/>
    <col min="12559" max="12792" width="8.8984375" style="378"/>
    <col min="12793" max="12793" width="6.59765625" style="378" bestFit="1" customWidth="1"/>
    <col min="12794" max="12794" width="40.69921875" style="378" customWidth="1"/>
    <col min="12795" max="12795" width="10.296875" style="378" customWidth="1"/>
    <col min="12796" max="12796" width="5.8984375" style="378" bestFit="1" customWidth="1"/>
    <col min="12797" max="12797" width="12.09765625" style="378" customWidth="1"/>
    <col min="12798" max="12798" width="8.3984375" style="378" customWidth="1"/>
    <col min="12799" max="12799" width="9.3984375" style="378" bestFit="1" customWidth="1"/>
    <col min="12800" max="12800" width="10.296875" style="378" bestFit="1" customWidth="1"/>
    <col min="12801" max="12801" width="14.8984375" style="378" customWidth="1"/>
    <col min="12802" max="12802" width="8.8984375" style="378"/>
    <col min="12803" max="12803" width="13.296875" style="378" bestFit="1" customWidth="1"/>
    <col min="12804" max="12806" width="11.69921875" style="378" customWidth="1"/>
    <col min="12807" max="12807" width="11.69921875" style="378" bestFit="1" customWidth="1"/>
    <col min="12808" max="12808" width="14" style="378" bestFit="1" customWidth="1"/>
    <col min="12809" max="12809" width="14.59765625" style="378" bestFit="1" customWidth="1"/>
    <col min="12810" max="12810" width="12.59765625" style="378" bestFit="1" customWidth="1"/>
    <col min="12811" max="12812" width="13.296875" style="378" bestFit="1" customWidth="1"/>
    <col min="12813" max="12813" width="17.3984375" style="378" bestFit="1" customWidth="1"/>
    <col min="12814" max="12814" width="21.296875" style="378" customWidth="1"/>
    <col min="12815" max="13048" width="8.8984375" style="378"/>
    <col min="13049" max="13049" width="6.59765625" style="378" bestFit="1" customWidth="1"/>
    <col min="13050" max="13050" width="40.69921875" style="378" customWidth="1"/>
    <col min="13051" max="13051" width="10.296875" style="378" customWidth="1"/>
    <col min="13052" max="13052" width="5.8984375" style="378" bestFit="1" customWidth="1"/>
    <col min="13053" max="13053" width="12.09765625" style="378" customWidth="1"/>
    <col min="13054" max="13054" width="8.3984375" style="378" customWidth="1"/>
    <col min="13055" max="13055" width="9.3984375" style="378" bestFit="1" customWidth="1"/>
    <col min="13056" max="13056" width="10.296875" style="378" bestFit="1" customWidth="1"/>
    <col min="13057" max="13057" width="14.8984375" style="378" customWidth="1"/>
    <col min="13058" max="13058" width="8.8984375" style="378"/>
    <col min="13059" max="13059" width="13.296875" style="378" bestFit="1" customWidth="1"/>
    <col min="13060" max="13062" width="11.69921875" style="378" customWidth="1"/>
    <col min="13063" max="13063" width="11.69921875" style="378" bestFit="1" customWidth="1"/>
    <col min="13064" max="13064" width="14" style="378" bestFit="1" customWidth="1"/>
    <col min="13065" max="13065" width="14.59765625" style="378" bestFit="1" customWidth="1"/>
    <col min="13066" max="13066" width="12.59765625" style="378" bestFit="1" customWidth="1"/>
    <col min="13067" max="13068" width="13.296875" style="378" bestFit="1" customWidth="1"/>
    <col min="13069" max="13069" width="17.3984375" style="378" bestFit="1" customWidth="1"/>
    <col min="13070" max="13070" width="21.296875" style="378" customWidth="1"/>
    <col min="13071" max="13304" width="8.8984375" style="378"/>
    <col min="13305" max="13305" width="6.59765625" style="378" bestFit="1" customWidth="1"/>
    <col min="13306" max="13306" width="40.69921875" style="378" customWidth="1"/>
    <col min="13307" max="13307" width="10.296875" style="378" customWidth="1"/>
    <col min="13308" max="13308" width="5.8984375" style="378" bestFit="1" customWidth="1"/>
    <col min="13309" max="13309" width="12.09765625" style="378" customWidth="1"/>
    <col min="13310" max="13310" width="8.3984375" style="378" customWidth="1"/>
    <col min="13311" max="13311" width="9.3984375" style="378" bestFit="1" customWidth="1"/>
    <col min="13312" max="13312" width="10.296875" style="378" bestFit="1" customWidth="1"/>
    <col min="13313" max="13313" width="14.8984375" style="378" customWidth="1"/>
    <col min="13314" max="13314" width="8.8984375" style="378"/>
    <col min="13315" max="13315" width="13.296875" style="378" bestFit="1" customWidth="1"/>
    <col min="13316" max="13318" width="11.69921875" style="378" customWidth="1"/>
    <col min="13319" max="13319" width="11.69921875" style="378" bestFit="1" customWidth="1"/>
    <col min="13320" max="13320" width="14" style="378" bestFit="1" customWidth="1"/>
    <col min="13321" max="13321" width="14.59765625" style="378" bestFit="1" customWidth="1"/>
    <col min="13322" max="13322" width="12.59765625" style="378" bestFit="1" customWidth="1"/>
    <col min="13323" max="13324" width="13.296875" style="378" bestFit="1" customWidth="1"/>
    <col min="13325" max="13325" width="17.3984375" style="378" bestFit="1" customWidth="1"/>
    <col min="13326" max="13326" width="21.296875" style="378" customWidth="1"/>
    <col min="13327" max="13560" width="8.8984375" style="378"/>
    <col min="13561" max="13561" width="6.59765625" style="378" bestFit="1" customWidth="1"/>
    <col min="13562" max="13562" width="40.69921875" style="378" customWidth="1"/>
    <col min="13563" max="13563" width="10.296875" style="378" customWidth="1"/>
    <col min="13564" max="13564" width="5.8984375" style="378" bestFit="1" customWidth="1"/>
    <col min="13565" max="13565" width="12.09765625" style="378" customWidth="1"/>
    <col min="13566" max="13566" width="8.3984375" style="378" customWidth="1"/>
    <col min="13567" max="13567" width="9.3984375" style="378" bestFit="1" customWidth="1"/>
    <col min="13568" max="13568" width="10.296875" style="378" bestFit="1" customWidth="1"/>
    <col min="13569" max="13569" width="14.8984375" style="378" customWidth="1"/>
    <col min="13570" max="13570" width="8.8984375" style="378"/>
    <col min="13571" max="13571" width="13.296875" style="378" bestFit="1" customWidth="1"/>
    <col min="13572" max="13574" width="11.69921875" style="378" customWidth="1"/>
    <col min="13575" max="13575" width="11.69921875" style="378" bestFit="1" customWidth="1"/>
    <col min="13576" max="13576" width="14" style="378" bestFit="1" customWidth="1"/>
    <col min="13577" max="13577" width="14.59765625" style="378" bestFit="1" customWidth="1"/>
    <col min="13578" max="13578" width="12.59765625" style="378" bestFit="1" customWidth="1"/>
    <col min="13579" max="13580" width="13.296875" style="378" bestFit="1" customWidth="1"/>
    <col min="13581" max="13581" width="17.3984375" style="378" bestFit="1" customWidth="1"/>
    <col min="13582" max="13582" width="21.296875" style="378" customWidth="1"/>
    <col min="13583" max="13816" width="8.8984375" style="378"/>
    <col min="13817" max="13817" width="6.59765625" style="378" bestFit="1" customWidth="1"/>
    <col min="13818" max="13818" width="40.69921875" style="378" customWidth="1"/>
    <col min="13819" max="13819" width="10.296875" style="378" customWidth="1"/>
    <col min="13820" max="13820" width="5.8984375" style="378" bestFit="1" customWidth="1"/>
    <col min="13821" max="13821" width="12.09765625" style="378" customWidth="1"/>
    <col min="13822" max="13822" width="8.3984375" style="378" customWidth="1"/>
    <col min="13823" max="13823" width="9.3984375" style="378" bestFit="1" customWidth="1"/>
    <col min="13824" max="13824" width="10.296875" style="378" bestFit="1" customWidth="1"/>
    <col min="13825" max="13825" width="14.8984375" style="378" customWidth="1"/>
    <col min="13826" max="13826" width="8.8984375" style="378"/>
    <col min="13827" max="13827" width="13.296875" style="378" bestFit="1" customWidth="1"/>
    <col min="13828" max="13830" width="11.69921875" style="378" customWidth="1"/>
    <col min="13831" max="13831" width="11.69921875" style="378" bestFit="1" customWidth="1"/>
    <col min="13832" max="13832" width="14" style="378" bestFit="1" customWidth="1"/>
    <col min="13833" max="13833" width="14.59765625" style="378" bestFit="1" customWidth="1"/>
    <col min="13834" max="13834" width="12.59765625" style="378" bestFit="1" customWidth="1"/>
    <col min="13835" max="13836" width="13.296875" style="378" bestFit="1" customWidth="1"/>
    <col min="13837" max="13837" width="17.3984375" style="378" bestFit="1" customWidth="1"/>
    <col min="13838" max="13838" width="21.296875" style="378" customWidth="1"/>
    <col min="13839" max="14072" width="8.8984375" style="378"/>
    <col min="14073" max="14073" width="6.59765625" style="378" bestFit="1" customWidth="1"/>
    <col min="14074" max="14074" width="40.69921875" style="378" customWidth="1"/>
    <col min="14075" max="14075" width="10.296875" style="378" customWidth="1"/>
    <col min="14076" max="14076" width="5.8984375" style="378" bestFit="1" customWidth="1"/>
    <col min="14077" max="14077" width="12.09765625" style="378" customWidth="1"/>
    <col min="14078" max="14078" width="8.3984375" style="378" customWidth="1"/>
    <col min="14079" max="14079" width="9.3984375" style="378" bestFit="1" customWidth="1"/>
    <col min="14080" max="14080" width="10.296875" style="378" bestFit="1" customWidth="1"/>
    <col min="14081" max="14081" width="14.8984375" style="378" customWidth="1"/>
    <col min="14082" max="14082" width="8.8984375" style="378"/>
    <col min="14083" max="14083" width="13.296875" style="378" bestFit="1" customWidth="1"/>
    <col min="14084" max="14086" width="11.69921875" style="378" customWidth="1"/>
    <col min="14087" max="14087" width="11.69921875" style="378" bestFit="1" customWidth="1"/>
    <col min="14088" max="14088" width="14" style="378" bestFit="1" customWidth="1"/>
    <col min="14089" max="14089" width="14.59765625" style="378" bestFit="1" customWidth="1"/>
    <col min="14090" max="14090" width="12.59765625" style="378" bestFit="1" customWidth="1"/>
    <col min="14091" max="14092" width="13.296875" style="378" bestFit="1" customWidth="1"/>
    <col min="14093" max="14093" width="17.3984375" style="378" bestFit="1" customWidth="1"/>
    <col min="14094" max="14094" width="21.296875" style="378" customWidth="1"/>
    <col min="14095" max="14328" width="8.8984375" style="378"/>
    <col min="14329" max="14329" width="6.59765625" style="378" bestFit="1" customWidth="1"/>
    <col min="14330" max="14330" width="40.69921875" style="378" customWidth="1"/>
    <col min="14331" max="14331" width="10.296875" style="378" customWidth="1"/>
    <col min="14332" max="14332" width="5.8984375" style="378" bestFit="1" customWidth="1"/>
    <col min="14333" max="14333" width="12.09765625" style="378" customWidth="1"/>
    <col min="14334" max="14334" width="8.3984375" style="378" customWidth="1"/>
    <col min="14335" max="14335" width="9.3984375" style="378" bestFit="1" customWidth="1"/>
    <col min="14336" max="14336" width="10.296875" style="378" bestFit="1" customWidth="1"/>
    <col min="14337" max="14337" width="14.8984375" style="378" customWidth="1"/>
    <col min="14338" max="14338" width="8.8984375" style="378"/>
    <col min="14339" max="14339" width="13.296875" style="378" bestFit="1" customWidth="1"/>
    <col min="14340" max="14342" width="11.69921875" style="378" customWidth="1"/>
    <col min="14343" max="14343" width="11.69921875" style="378" bestFit="1" customWidth="1"/>
    <col min="14344" max="14344" width="14" style="378" bestFit="1" customWidth="1"/>
    <col min="14345" max="14345" width="14.59765625" style="378" bestFit="1" customWidth="1"/>
    <col min="14346" max="14346" width="12.59765625" style="378" bestFit="1" customWidth="1"/>
    <col min="14347" max="14348" width="13.296875" style="378" bestFit="1" customWidth="1"/>
    <col min="14349" max="14349" width="17.3984375" style="378" bestFit="1" customWidth="1"/>
    <col min="14350" max="14350" width="21.296875" style="378" customWidth="1"/>
    <col min="14351" max="14584" width="8.8984375" style="378"/>
    <col min="14585" max="14585" width="6.59765625" style="378" bestFit="1" customWidth="1"/>
    <col min="14586" max="14586" width="40.69921875" style="378" customWidth="1"/>
    <col min="14587" max="14587" width="10.296875" style="378" customWidth="1"/>
    <col min="14588" max="14588" width="5.8984375" style="378" bestFit="1" customWidth="1"/>
    <col min="14589" max="14589" width="12.09765625" style="378" customWidth="1"/>
    <col min="14590" max="14590" width="8.3984375" style="378" customWidth="1"/>
    <col min="14591" max="14591" width="9.3984375" style="378" bestFit="1" customWidth="1"/>
    <col min="14592" max="14592" width="10.296875" style="378" bestFit="1" customWidth="1"/>
    <col min="14593" max="14593" width="14.8984375" style="378" customWidth="1"/>
    <col min="14594" max="14594" width="8.8984375" style="378"/>
    <col min="14595" max="14595" width="13.296875" style="378" bestFit="1" customWidth="1"/>
    <col min="14596" max="14598" width="11.69921875" style="378" customWidth="1"/>
    <col min="14599" max="14599" width="11.69921875" style="378" bestFit="1" customWidth="1"/>
    <col min="14600" max="14600" width="14" style="378" bestFit="1" customWidth="1"/>
    <col min="14601" max="14601" width="14.59765625" style="378" bestFit="1" customWidth="1"/>
    <col min="14602" max="14602" width="12.59765625" style="378" bestFit="1" customWidth="1"/>
    <col min="14603" max="14604" width="13.296875" style="378" bestFit="1" customWidth="1"/>
    <col min="14605" max="14605" width="17.3984375" style="378" bestFit="1" customWidth="1"/>
    <col min="14606" max="14606" width="21.296875" style="378" customWidth="1"/>
    <col min="14607" max="14840" width="8.8984375" style="378"/>
    <col min="14841" max="14841" width="6.59765625" style="378" bestFit="1" customWidth="1"/>
    <col min="14842" max="14842" width="40.69921875" style="378" customWidth="1"/>
    <col min="14843" max="14843" width="10.296875" style="378" customWidth="1"/>
    <col min="14844" max="14844" width="5.8984375" style="378" bestFit="1" customWidth="1"/>
    <col min="14845" max="14845" width="12.09765625" style="378" customWidth="1"/>
    <col min="14846" max="14846" width="8.3984375" style="378" customWidth="1"/>
    <col min="14847" max="14847" width="9.3984375" style="378" bestFit="1" customWidth="1"/>
    <col min="14848" max="14848" width="10.296875" style="378" bestFit="1" customWidth="1"/>
    <col min="14849" max="14849" width="14.8984375" style="378" customWidth="1"/>
    <col min="14850" max="14850" width="8.8984375" style="378"/>
    <col min="14851" max="14851" width="13.296875" style="378" bestFit="1" customWidth="1"/>
    <col min="14852" max="14854" width="11.69921875" style="378" customWidth="1"/>
    <col min="14855" max="14855" width="11.69921875" style="378" bestFit="1" customWidth="1"/>
    <col min="14856" max="14856" width="14" style="378" bestFit="1" customWidth="1"/>
    <col min="14857" max="14857" width="14.59765625" style="378" bestFit="1" customWidth="1"/>
    <col min="14858" max="14858" width="12.59765625" style="378" bestFit="1" customWidth="1"/>
    <col min="14859" max="14860" width="13.296875" style="378" bestFit="1" customWidth="1"/>
    <col min="14861" max="14861" width="17.3984375" style="378" bestFit="1" customWidth="1"/>
    <col min="14862" max="14862" width="21.296875" style="378" customWidth="1"/>
    <col min="14863" max="15096" width="8.8984375" style="378"/>
    <col min="15097" max="15097" width="6.59765625" style="378" bestFit="1" customWidth="1"/>
    <col min="15098" max="15098" width="40.69921875" style="378" customWidth="1"/>
    <col min="15099" max="15099" width="10.296875" style="378" customWidth="1"/>
    <col min="15100" max="15100" width="5.8984375" style="378" bestFit="1" customWidth="1"/>
    <col min="15101" max="15101" width="12.09765625" style="378" customWidth="1"/>
    <col min="15102" max="15102" width="8.3984375" style="378" customWidth="1"/>
    <col min="15103" max="15103" width="9.3984375" style="378" bestFit="1" customWidth="1"/>
    <col min="15104" max="15104" width="10.296875" style="378" bestFit="1" customWidth="1"/>
    <col min="15105" max="15105" width="14.8984375" style="378" customWidth="1"/>
    <col min="15106" max="15106" width="8.8984375" style="378"/>
    <col min="15107" max="15107" width="13.296875" style="378" bestFit="1" customWidth="1"/>
    <col min="15108" max="15110" width="11.69921875" style="378" customWidth="1"/>
    <col min="15111" max="15111" width="11.69921875" style="378" bestFit="1" customWidth="1"/>
    <col min="15112" max="15112" width="14" style="378" bestFit="1" customWidth="1"/>
    <col min="15113" max="15113" width="14.59765625" style="378" bestFit="1" customWidth="1"/>
    <col min="15114" max="15114" width="12.59765625" style="378" bestFit="1" customWidth="1"/>
    <col min="15115" max="15116" width="13.296875" style="378" bestFit="1" customWidth="1"/>
    <col min="15117" max="15117" width="17.3984375" style="378" bestFit="1" customWidth="1"/>
    <col min="15118" max="15118" width="21.296875" style="378" customWidth="1"/>
    <col min="15119" max="15352" width="8.8984375" style="378"/>
    <col min="15353" max="15353" width="6.59765625" style="378" bestFit="1" customWidth="1"/>
    <col min="15354" max="15354" width="40.69921875" style="378" customWidth="1"/>
    <col min="15355" max="15355" width="10.296875" style="378" customWidth="1"/>
    <col min="15356" max="15356" width="5.8984375" style="378" bestFit="1" customWidth="1"/>
    <col min="15357" max="15357" width="12.09765625" style="378" customWidth="1"/>
    <col min="15358" max="15358" width="8.3984375" style="378" customWidth="1"/>
    <col min="15359" max="15359" width="9.3984375" style="378" bestFit="1" customWidth="1"/>
    <col min="15360" max="15360" width="10.296875" style="378" bestFit="1" customWidth="1"/>
    <col min="15361" max="15361" width="14.8984375" style="378" customWidth="1"/>
    <col min="15362" max="15362" width="8.8984375" style="378"/>
    <col min="15363" max="15363" width="13.296875" style="378" bestFit="1" customWidth="1"/>
    <col min="15364" max="15366" width="11.69921875" style="378" customWidth="1"/>
    <col min="15367" max="15367" width="11.69921875" style="378" bestFit="1" customWidth="1"/>
    <col min="15368" max="15368" width="14" style="378" bestFit="1" customWidth="1"/>
    <col min="15369" max="15369" width="14.59765625" style="378" bestFit="1" customWidth="1"/>
    <col min="15370" max="15370" width="12.59765625" style="378" bestFit="1" customWidth="1"/>
    <col min="15371" max="15372" width="13.296875" style="378" bestFit="1" customWidth="1"/>
    <col min="15373" max="15373" width="17.3984375" style="378" bestFit="1" customWidth="1"/>
    <col min="15374" max="15374" width="21.296875" style="378" customWidth="1"/>
    <col min="15375" max="15608" width="8.8984375" style="378"/>
    <col min="15609" max="15609" width="6.59765625" style="378" bestFit="1" customWidth="1"/>
    <col min="15610" max="15610" width="40.69921875" style="378" customWidth="1"/>
    <col min="15611" max="15611" width="10.296875" style="378" customWidth="1"/>
    <col min="15612" max="15612" width="5.8984375" style="378" bestFit="1" customWidth="1"/>
    <col min="15613" max="15613" width="12.09765625" style="378" customWidth="1"/>
    <col min="15614" max="15614" width="8.3984375" style="378" customWidth="1"/>
    <col min="15615" max="15615" width="9.3984375" style="378" bestFit="1" customWidth="1"/>
    <col min="15616" max="15616" width="10.296875" style="378" bestFit="1" customWidth="1"/>
    <col min="15617" max="15617" width="14.8984375" style="378" customWidth="1"/>
    <col min="15618" max="15618" width="8.8984375" style="378"/>
    <col min="15619" max="15619" width="13.296875" style="378" bestFit="1" customWidth="1"/>
    <col min="15620" max="15622" width="11.69921875" style="378" customWidth="1"/>
    <col min="15623" max="15623" width="11.69921875" style="378" bestFit="1" customWidth="1"/>
    <col min="15624" max="15624" width="14" style="378" bestFit="1" customWidth="1"/>
    <col min="15625" max="15625" width="14.59765625" style="378" bestFit="1" customWidth="1"/>
    <col min="15626" max="15626" width="12.59765625" style="378" bestFit="1" customWidth="1"/>
    <col min="15627" max="15628" width="13.296875" style="378" bestFit="1" customWidth="1"/>
    <col min="15629" max="15629" width="17.3984375" style="378" bestFit="1" customWidth="1"/>
    <col min="15630" max="15630" width="21.296875" style="378" customWidth="1"/>
    <col min="15631" max="15864" width="8.8984375" style="378"/>
    <col min="15865" max="15865" width="6.59765625" style="378" bestFit="1" customWidth="1"/>
    <col min="15866" max="15866" width="40.69921875" style="378" customWidth="1"/>
    <col min="15867" max="15867" width="10.296875" style="378" customWidth="1"/>
    <col min="15868" max="15868" width="5.8984375" style="378" bestFit="1" customWidth="1"/>
    <col min="15869" max="15869" width="12.09765625" style="378" customWidth="1"/>
    <col min="15870" max="15870" width="8.3984375" style="378" customWidth="1"/>
    <col min="15871" max="15871" width="9.3984375" style="378" bestFit="1" customWidth="1"/>
    <col min="15872" max="15872" width="10.296875" style="378" bestFit="1" customWidth="1"/>
    <col min="15873" max="15873" width="14.8984375" style="378" customWidth="1"/>
    <col min="15874" max="15874" width="8.8984375" style="378"/>
    <col min="15875" max="15875" width="13.296875" style="378" bestFit="1" customWidth="1"/>
    <col min="15876" max="15878" width="11.69921875" style="378" customWidth="1"/>
    <col min="15879" max="15879" width="11.69921875" style="378" bestFit="1" customWidth="1"/>
    <col min="15880" max="15880" width="14" style="378" bestFit="1" customWidth="1"/>
    <col min="15881" max="15881" width="14.59765625" style="378" bestFit="1" customWidth="1"/>
    <col min="15882" max="15882" width="12.59765625" style="378" bestFit="1" customWidth="1"/>
    <col min="15883" max="15884" width="13.296875" style="378" bestFit="1" customWidth="1"/>
    <col min="15885" max="15885" width="17.3984375" style="378" bestFit="1" customWidth="1"/>
    <col min="15886" max="15886" width="21.296875" style="378" customWidth="1"/>
    <col min="15887" max="16120" width="8.8984375" style="378"/>
    <col min="16121" max="16121" width="6.59765625" style="378" bestFit="1" customWidth="1"/>
    <col min="16122" max="16122" width="40.69921875" style="378" customWidth="1"/>
    <col min="16123" max="16123" width="10.296875" style="378" customWidth="1"/>
    <col min="16124" max="16124" width="5.8984375" style="378" bestFit="1" customWidth="1"/>
    <col min="16125" max="16125" width="12.09765625" style="378" customWidth="1"/>
    <col min="16126" max="16126" width="8.3984375" style="378" customWidth="1"/>
    <col min="16127" max="16127" width="9.3984375" style="378" bestFit="1" customWidth="1"/>
    <col min="16128" max="16128" width="10.296875" style="378" bestFit="1" customWidth="1"/>
    <col min="16129" max="16129" width="14.8984375" style="378" customWidth="1"/>
    <col min="16130" max="16130" width="8.8984375" style="378"/>
    <col min="16131" max="16131" width="13.296875" style="378" bestFit="1" customWidth="1"/>
    <col min="16132" max="16134" width="11.69921875" style="378" customWidth="1"/>
    <col min="16135" max="16135" width="11.69921875" style="378" bestFit="1" customWidth="1"/>
    <col min="16136" max="16136" width="14" style="378" bestFit="1" customWidth="1"/>
    <col min="16137" max="16137" width="14.59765625" style="378" bestFit="1" customWidth="1"/>
    <col min="16138" max="16138" width="12.59765625" style="378" bestFit="1" customWidth="1"/>
    <col min="16139" max="16140" width="13.296875" style="378" bestFit="1" customWidth="1"/>
    <col min="16141" max="16141" width="17.3984375" style="378" bestFit="1" customWidth="1"/>
    <col min="16142" max="16142" width="21.296875" style="378" customWidth="1"/>
    <col min="16143" max="16384" width="8.8984375" style="378"/>
  </cols>
  <sheetData>
    <row r="1" spans="1:12" ht="26.25" customHeight="1" thickBot="1">
      <c r="A1" s="251" t="s">
        <v>58</v>
      </c>
      <c r="B1" s="252" t="s">
        <v>59</v>
      </c>
      <c r="C1" s="252" t="s">
        <v>446</v>
      </c>
      <c r="D1" s="253" t="s">
        <v>447</v>
      </c>
      <c r="E1" s="252" t="s">
        <v>448</v>
      </c>
      <c r="F1" s="252" t="s">
        <v>449</v>
      </c>
      <c r="G1" s="252" t="s">
        <v>450</v>
      </c>
      <c r="H1" s="252" t="s">
        <v>451</v>
      </c>
      <c r="I1" s="254" t="s">
        <v>452</v>
      </c>
      <c r="J1" s="255" t="s">
        <v>453</v>
      </c>
    </row>
    <row r="2" spans="1:12" ht="13.8" thickBot="1">
      <c r="A2" s="234"/>
      <c r="B2" s="233"/>
      <c r="C2" s="234"/>
      <c r="D2" s="234"/>
      <c r="E2" s="234" t="s">
        <v>454</v>
      </c>
      <c r="F2" s="234" t="s">
        <v>455</v>
      </c>
      <c r="G2" s="234" t="s">
        <v>456</v>
      </c>
      <c r="H2" s="234" t="s">
        <v>457</v>
      </c>
      <c r="I2" s="235" t="s">
        <v>458</v>
      </c>
      <c r="J2" s="234" t="s">
        <v>459</v>
      </c>
    </row>
    <row r="3" spans="1:12" ht="13.8" thickBot="1">
      <c r="A3" s="345"/>
      <c r="B3" s="346"/>
      <c r="C3" s="345"/>
      <c r="D3" s="347"/>
      <c r="E3" s="348"/>
      <c r="F3" s="349"/>
      <c r="G3" s="347"/>
      <c r="H3" s="347"/>
      <c r="I3" s="346"/>
      <c r="J3" s="345"/>
    </row>
    <row r="4" spans="1:12" ht="13.8" thickBot="1">
      <c r="A4" s="256" t="s">
        <v>460</v>
      </c>
      <c r="B4" s="237"/>
      <c r="C4" s="238" t="s">
        <v>461</v>
      </c>
      <c r="D4" s="239"/>
      <c r="E4" s="240">
        <f>E5</f>
        <v>1</v>
      </c>
      <c r="F4" s="508" t="s">
        <v>462</v>
      </c>
      <c r="G4" s="509"/>
      <c r="H4" s="509"/>
      <c r="I4" s="510"/>
      <c r="J4" s="257">
        <f>J5</f>
        <v>9826.77</v>
      </c>
    </row>
    <row r="5" spans="1:12">
      <c r="A5" s="267" t="s">
        <v>463</v>
      </c>
      <c r="B5" s="268"/>
      <c r="C5" s="269" t="s">
        <v>464</v>
      </c>
      <c r="D5" s="270"/>
      <c r="E5" s="271">
        <f>SUM(E6:E7)</f>
        <v>1</v>
      </c>
      <c r="F5" s="272"/>
      <c r="G5" s="273"/>
      <c r="H5" s="274"/>
      <c r="I5" s="275"/>
      <c r="J5" s="276">
        <f>SUM(J6:J7)</f>
        <v>9826.77</v>
      </c>
    </row>
    <row r="6" spans="1:12">
      <c r="A6" s="277" t="s">
        <v>465</v>
      </c>
      <c r="B6" s="278" t="str">
        <f>'M.O.CONSULT'!A35</f>
        <v>P8058</v>
      </c>
      <c r="C6" s="279" t="s">
        <v>503</v>
      </c>
      <c r="D6" s="280" t="s">
        <v>467</v>
      </c>
      <c r="E6" s="281">
        <v>1</v>
      </c>
      <c r="F6" s="282">
        <v>1.125E-2</v>
      </c>
      <c r="G6" s="281">
        <v>33</v>
      </c>
      <c r="H6" s="283">
        <f>TRUNC(E6*F6*G6,2)</f>
        <v>0.37</v>
      </c>
      <c r="I6" s="284">
        <f>'M.O.CONSULT'!Y35</f>
        <v>26558.86</v>
      </c>
      <c r="J6" s="285">
        <f>TRUNC(H6*I6,2)</f>
        <v>9826.77</v>
      </c>
      <c r="L6" s="379"/>
    </row>
    <row r="7" spans="1:12">
      <c r="A7" s="277"/>
      <c r="B7" s="286"/>
      <c r="C7" s="279"/>
      <c r="D7" s="278"/>
      <c r="E7" s="281"/>
      <c r="F7" s="287"/>
      <c r="G7" s="288"/>
      <c r="H7" s="283"/>
      <c r="I7" s="284"/>
      <c r="J7" s="285"/>
      <c r="L7" s="379"/>
    </row>
    <row r="8" spans="1:12" s="217" customFormat="1" ht="13.8" thickBot="1">
      <c r="A8" s="289"/>
      <c r="B8" s="290"/>
      <c r="C8" s="290"/>
      <c r="D8" s="290"/>
      <c r="E8" s="291"/>
      <c r="F8" s="290"/>
      <c r="G8" s="290"/>
      <c r="H8" s="290"/>
      <c r="I8" s="290"/>
      <c r="J8" s="292"/>
    </row>
    <row r="9" spans="1:12" ht="13.8" customHeight="1" thickBot="1">
      <c r="A9" s="258" t="s">
        <v>468</v>
      </c>
      <c r="B9" s="236"/>
      <c r="C9" s="238" t="s">
        <v>469</v>
      </c>
      <c r="D9" s="241"/>
      <c r="E9" s="508" t="s">
        <v>470</v>
      </c>
      <c r="F9" s="509"/>
      <c r="G9" s="509"/>
      <c r="H9" s="509"/>
      <c r="I9" s="510"/>
      <c r="J9" s="257">
        <f>J11+J14</f>
        <v>31727.85</v>
      </c>
    </row>
    <row r="10" spans="1:12" ht="26.25" customHeight="1" thickBot="1">
      <c r="A10" s="259" t="s">
        <v>58</v>
      </c>
      <c r="B10" s="242" t="s">
        <v>59</v>
      </c>
      <c r="C10" s="243" t="s">
        <v>446</v>
      </c>
      <c r="D10" s="244" t="s">
        <v>137</v>
      </c>
      <c r="E10" s="243" t="s">
        <v>471</v>
      </c>
      <c r="F10" s="245" t="s">
        <v>472</v>
      </c>
      <c r="G10" s="243" t="s">
        <v>473</v>
      </c>
      <c r="H10" s="511" t="s">
        <v>474</v>
      </c>
      <c r="I10" s="512"/>
      <c r="J10" s="260" t="s">
        <v>475</v>
      </c>
    </row>
    <row r="11" spans="1:12" ht="15" customHeight="1">
      <c r="A11" s="302" t="s">
        <v>476</v>
      </c>
      <c r="B11" s="303"/>
      <c r="C11" s="304" t="s">
        <v>477</v>
      </c>
      <c r="D11" s="305"/>
      <c r="E11" s="306"/>
      <c r="F11" s="290"/>
      <c r="G11" s="290"/>
      <c r="H11" s="513" t="s">
        <v>478</v>
      </c>
      <c r="I11" s="513"/>
      <c r="J11" s="307">
        <f>J12</f>
        <v>16302</v>
      </c>
    </row>
    <row r="12" spans="1:12">
      <c r="A12" s="302" t="s">
        <v>479</v>
      </c>
      <c r="B12" s="350" t="str">
        <f>EQ.CONSULT!$B$12</f>
        <v>B8951</v>
      </c>
      <c r="C12" s="309" t="str">
        <f>EQ.CONSULT!$C$12</f>
        <v>Comercial (2,55% do CMCC - SINAPI)</v>
      </c>
      <c r="D12" s="310" t="s">
        <v>108</v>
      </c>
      <c r="E12" s="311">
        <v>20</v>
      </c>
      <c r="F12" s="311">
        <v>33</v>
      </c>
      <c r="G12" s="311">
        <f>F12*E12</f>
        <v>660</v>
      </c>
      <c r="H12" s="514">
        <f>EQ.CONSULT!$F$12</f>
        <v>49.4</v>
      </c>
      <c r="I12" s="515"/>
      <c r="J12" s="313">
        <f>(H12*F12*E12)/2</f>
        <v>16302</v>
      </c>
    </row>
    <row r="13" spans="1:12" ht="15" customHeight="1">
      <c r="A13" s="516"/>
      <c r="B13" s="517"/>
      <c r="C13" s="517"/>
      <c r="D13" s="517"/>
      <c r="E13" s="517"/>
      <c r="F13" s="517"/>
      <c r="G13" s="517"/>
      <c r="H13" s="517"/>
      <c r="I13" s="517"/>
      <c r="J13" s="518"/>
    </row>
    <row r="14" spans="1:12" ht="15" customHeight="1">
      <c r="A14" s="302" t="s">
        <v>480</v>
      </c>
      <c r="B14" s="303"/>
      <c r="C14" s="304" t="s">
        <v>481</v>
      </c>
      <c r="D14" s="305"/>
      <c r="E14" s="314">
        <f>E15</f>
        <v>1</v>
      </c>
      <c r="F14" s="315"/>
      <c r="G14" s="316"/>
      <c r="H14" s="519" t="s">
        <v>482</v>
      </c>
      <c r="I14" s="519"/>
      <c r="J14" s="307">
        <f>J15</f>
        <v>15425.85</v>
      </c>
    </row>
    <row r="15" spans="1:12">
      <c r="A15" s="302" t="s">
        <v>483</v>
      </c>
      <c r="B15" s="350" t="str">
        <f>EQ.CONSULT!$B$14</f>
        <v>B8953</v>
      </c>
      <c r="C15" s="309" t="str">
        <f>EQ.CONSULT!$C$14</f>
        <v>Escritório</v>
      </c>
      <c r="D15" s="310" t="s">
        <v>89</v>
      </c>
      <c r="E15" s="311">
        <v>1</v>
      </c>
      <c r="F15" s="311">
        <v>33</v>
      </c>
      <c r="G15" s="311">
        <f>F15*E15</f>
        <v>33</v>
      </c>
      <c r="H15" s="514">
        <f>EQ.CONSULT!$F$14</f>
        <v>467.45</v>
      </c>
      <c r="I15" s="515"/>
      <c r="J15" s="313">
        <f>H15*F15*E15</f>
        <v>15425.85</v>
      </c>
    </row>
    <row r="16" spans="1:12" ht="13.8" thickBot="1">
      <c r="A16" s="293"/>
      <c r="B16" s="317"/>
      <c r="C16" s="318"/>
      <c r="D16" s="319"/>
      <c r="E16" s="320"/>
      <c r="F16" s="321"/>
      <c r="G16" s="320"/>
      <c r="H16" s="322"/>
      <c r="I16" s="322"/>
      <c r="J16" s="323"/>
    </row>
    <row r="17" spans="1:12" ht="15.75" customHeight="1">
      <c r="A17" s="351" t="s">
        <v>484</v>
      </c>
      <c r="B17" s="352"/>
      <c r="C17" s="353" t="s">
        <v>504</v>
      </c>
      <c r="D17" s="354"/>
      <c r="E17" s="536" t="s">
        <v>501</v>
      </c>
      <c r="F17" s="537"/>
      <c r="G17" s="537"/>
      <c r="H17" s="537"/>
      <c r="I17" s="538"/>
      <c r="J17" s="355" t="e">
        <f>J18</f>
        <v>#REF!</v>
      </c>
    </row>
    <row r="18" spans="1:12">
      <c r="A18" s="361" t="s">
        <v>485</v>
      </c>
      <c r="B18" s="362"/>
      <c r="C18" s="363" t="s">
        <v>505</v>
      </c>
      <c r="D18" s="364"/>
      <c r="E18" s="365">
        <f>E19</f>
        <v>6</v>
      </c>
      <c r="F18" s="531"/>
      <c r="G18" s="531"/>
      <c r="H18" s="531"/>
      <c r="I18" s="366" t="s">
        <v>510</v>
      </c>
      <c r="J18" s="367" t="e">
        <f>J19</f>
        <v>#REF!</v>
      </c>
    </row>
    <row r="19" spans="1:12">
      <c r="A19" s="264" t="s">
        <v>486</v>
      </c>
      <c r="B19" s="246" t="s">
        <v>487</v>
      </c>
      <c r="C19" s="247" t="s">
        <v>508</v>
      </c>
      <c r="D19" s="248" t="s">
        <v>89</v>
      </c>
      <c r="E19" s="249">
        <v>6</v>
      </c>
      <c r="F19" s="527"/>
      <c r="G19" s="527"/>
      <c r="H19" s="527"/>
      <c r="I19" s="250" t="e">
        <f>#REF!</f>
        <v>#REF!</v>
      </c>
      <c r="J19" s="265" t="e">
        <f>I19*E19</f>
        <v>#REF!</v>
      </c>
    </row>
    <row r="20" spans="1:12">
      <c r="A20" s="368"/>
      <c r="B20" s="369"/>
      <c r="C20" s="370"/>
      <c r="D20" s="371"/>
      <c r="E20" s="372"/>
      <c r="F20" s="532"/>
      <c r="G20" s="532"/>
      <c r="H20" s="532"/>
      <c r="I20" s="373"/>
      <c r="J20" s="374"/>
    </row>
    <row r="21" spans="1:12" ht="12.75" customHeight="1" thickBot="1">
      <c r="A21" s="356" t="s">
        <v>488</v>
      </c>
      <c r="B21" s="357"/>
      <c r="C21" s="358" t="s">
        <v>494</v>
      </c>
      <c r="D21" s="359"/>
      <c r="E21" s="539" t="s">
        <v>490</v>
      </c>
      <c r="F21" s="540"/>
      <c r="G21" s="540"/>
      <c r="H21" s="540"/>
      <c r="I21" s="541"/>
      <c r="J21" s="360" t="e">
        <f>J17+J9+J4</f>
        <v>#REF!</v>
      </c>
    </row>
    <row r="22" spans="1:12" ht="13.8" thickBot="1">
      <c r="A22" s="256" t="s">
        <v>493</v>
      </c>
      <c r="B22" s="237"/>
      <c r="C22" s="238" t="s">
        <v>509</v>
      </c>
      <c r="D22" s="241">
        <f>Orçamento!E6</f>
        <v>0.4511</v>
      </c>
      <c r="E22" s="508" t="s">
        <v>495</v>
      </c>
      <c r="F22" s="509"/>
      <c r="G22" s="509"/>
      <c r="H22" s="509"/>
      <c r="I22" s="510"/>
      <c r="J22" s="257" t="e">
        <f>TRUNC(J21*D22,2)</f>
        <v>#REF!</v>
      </c>
    </row>
    <row r="23" spans="1:12">
      <c r="A23" s="324"/>
      <c r="B23" s="325"/>
      <c r="C23" s="326"/>
      <c r="D23" s="327"/>
      <c r="E23" s="328"/>
      <c r="F23" s="329"/>
      <c r="G23" s="330"/>
      <c r="H23" s="331"/>
      <c r="I23" s="331"/>
      <c r="J23" s="274"/>
    </row>
    <row r="24" spans="1:12" ht="13.8" thickBot="1">
      <c r="A24" s="332"/>
      <c r="B24" s="333"/>
      <c r="C24" s="334"/>
      <c r="D24" s="335"/>
      <c r="E24" s="336"/>
      <c r="F24" s="337"/>
      <c r="G24" s="338"/>
      <c r="H24" s="339"/>
      <c r="I24" s="339"/>
      <c r="J24" s="340"/>
    </row>
    <row r="25" spans="1:12" ht="13.8" thickBot="1">
      <c r="A25" s="256" t="s">
        <v>496</v>
      </c>
      <c r="B25" s="237"/>
      <c r="C25" s="238" t="s">
        <v>500</v>
      </c>
      <c r="D25" s="241"/>
      <c r="E25" s="508"/>
      <c r="F25" s="509"/>
      <c r="G25" s="509"/>
      <c r="H25" s="509"/>
      <c r="I25" s="510"/>
      <c r="J25" s="257" t="e">
        <f>J21+J22</f>
        <v>#REF!</v>
      </c>
      <c r="L25" s="380"/>
    </row>
    <row r="26" spans="1:12">
      <c r="A26" s="324"/>
      <c r="B26" s="325"/>
      <c r="C26" s="326"/>
      <c r="D26" s="327"/>
      <c r="E26" s="328"/>
      <c r="F26" s="329"/>
      <c r="G26" s="330"/>
      <c r="H26" s="331"/>
      <c r="I26" s="331"/>
      <c r="J26" s="341"/>
    </row>
    <row r="27" spans="1:12" ht="24.75" customHeight="1">
      <c r="A27" s="342" t="s">
        <v>497</v>
      </c>
      <c r="B27" s="333"/>
      <c r="C27" s="520" t="s">
        <v>498</v>
      </c>
      <c r="D27" s="521"/>
      <c r="E27" s="521"/>
      <c r="F27" s="521"/>
      <c r="G27" s="521"/>
      <c r="H27" s="521"/>
      <c r="I27" s="521"/>
      <c r="J27" s="522"/>
    </row>
    <row r="28" spans="1:12" ht="27" customHeight="1">
      <c r="A28" s="343"/>
      <c r="B28" s="344"/>
      <c r="C28" s="523" t="s">
        <v>499</v>
      </c>
      <c r="D28" s="524"/>
      <c r="E28" s="524"/>
      <c r="F28" s="524"/>
      <c r="G28" s="524"/>
      <c r="H28" s="524"/>
      <c r="I28" s="524"/>
      <c r="J28" s="525"/>
    </row>
    <row r="29" spans="1:12">
      <c r="J29" s="381"/>
    </row>
    <row r="30" spans="1:12">
      <c r="J30" s="381"/>
    </row>
  </sheetData>
  <mergeCells count="17">
    <mergeCell ref="H10:I10"/>
    <mergeCell ref="F4:I4"/>
    <mergeCell ref="E9:I9"/>
    <mergeCell ref="H11:I11"/>
    <mergeCell ref="H12:I12"/>
    <mergeCell ref="A13:J13"/>
    <mergeCell ref="H14:I14"/>
    <mergeCell ref="H15:I15"/>
    <mergeCell ref="F19:H19"/>
    <mergeCell ref="F20:H20"/>
    <mergeCell ref="C27:J27"/>
    <mergeCell ref="C28:J28"/>
    <mergeCell ref="E17:I17"/>
    <mergeCell ref="F18:H18"/>
    <mergeCell ref="E21:I21"/>
    <mergeCell ref="E22:I22"/>
    <mergeCell ref="E25:I25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0BAA4-E44F-4927-835E-B3E731C1CCC0}">
  <dimension ref="A1:Y102"/>
  <sheetViews>
    <sheetView topLeftCell="A21" zoomScale="70" zoomScaleNormal="70" workbookViewId="0">
      <selection activeCell="E24" sqref="E24"/>
    </sheetView>
  </sheetViews>
  <sheetFormatPr defaultColWidth="42.19921875" defaultRowHeight="13.8"/>
  <cols>
    <col min="1" max="1" width="14.296875" customWidth="1"/>
    <col min="2" max="2" width="46.296875" customWidth="1"/>
    <col min="3" max="3" width="11.796875" bestFit="1" customWidth="1"/>
    <col min="4" max="4" width="11.69921875" customWidth="1"/>
    <col min="5" max="5" width="10.19921875" customWidth="1"/>
    <col min="6" max="6" width="11.19921875" customWidth="1"/>
    <col min="7" max="7" width="9.296875" customWidth="1"/>
    <col min="8" max="8" width="8.8984375" customWidth="1"/>
    <col min="9" max="9" width="9" customWidth="1"/>
    <col min="10" max="10" width="6.8984375" customWidth="1"/>
    <col min="11" max="11" width="8.3984375" customWidth="1"/>
    <col min="12" max="12" width="6.296875" customWidth="1"/>
    <col min="13" max="13" width="9" customWidth="1"/>
    <col min="14" max="14" width="7.796875" bestFit="1" customWidth="1"/>
    <col min="15" max="15" width="9.69921875" customWidth="1"/>
    <col min="16" max="16" width="6.8984375" customWidth="1"/>
    <col min="17" max="17" width="8.796875" customWidth="1"/>
    <col min="18" max="18" width="6.796875" customWidth="1"/>
    <col min="19" max="20" width="8.3984375" customWidth="1"/>
    <col min="21" max="21" width="9.59765625" customWidth="1"/>
    <col min="22" max="22" width="6.59765625" customWidth="1"/>
    <col min="23" max="23" width="10.69921875" customWidth="1"/>
    <col min="24" max="24" width="11.69921875" customWidth="1"/>
    <col min="25" max="25" width="13.296875" customWidth="1"/>
  </cols>
  <sheetData>
    <row r="1" spans="1:25" ht="15.9" customHeight="1">
      <c r="A1" s="496" t="s">
        <v>59</v>
      </c>
      <c r="B1" s="496" t="s">
        <v>183</v>
      </c>
      <c r="C1" s="496" t="s">
        <v>61</v>
      </c>
      <c r="D1" s="496" t="s">
        <v>184</v>
      </c>
      <c r="E1" s="496" t="s">
        <v>358</v>
      </c>
      <c r="F1" s="496"/>
      <c r="G1" s="496" t="s">
        <v>182</v>
      </c>
      <c r="H1" s="496"/>
      <c r="I1" s="496"/>
      <c r="J1" s="496"/>
      <c r="K1" s="496"/>
      <c r="L1" s="496"/>
      <c r="M1" s="496"/>
      <c r="N1" s="496"/>
      <c r="O1" s="496"/>
      <c r="P1" s="496"/>
      <c r="Q1" s="496" t="s">
        <v>359</v>
      </c>
      <c r="R1" s="496"/>
      <c r="S1" s="496"/>
      <c r="T1" s="496"/>
      <c r="U1" s="496"/>
      <c r="V1" s="496"/>
      <c r="W1" s="496" t="s">
        <v>188</v>
      </c>
      <c r="X1" s="496"/>
      <c r="Y1" s="496" t="s">
        <v>189</v>
      </c>
    </row>
    <row r="2" spans="1:25" ht="32.1" customHeight="1">
      <c r="A2" s="496"/>
      <c r="B2" s="496"/>
      <c r="C2" s="496"/>
      <c r="D2" s="496"/>
      <c r="E2" s="496"/>
      <c r="F2" s="496"/>
      <c r="G2" s="496" t="s">
        <v>185</v>
      </c>
      <c r="H2" s="496"/>
      <c r="I2" s="496" t="s">
        <v>186</v>
      </c>
      <c r="J2" s="496"/>
      <c r="K2" s="496" t="s">
        <v>360</v>
      </c>
      <c r="L2" s="496"/>
      <c r="M2" s="496" t="s">
        <v>361</v>
      </c>
      <c r="N2" s="496"/>
      <c r="O2" s="496" t="s">
        <v>362</v>
      </c>
      <c r="P2" s="496"/>
      <c r="Q2" s="496" t="s">
        <v>363</v>
      </c>
      <c r="R2" s="496"/>
      <c r="S2" s="496" t="s">
        <v>364</v>
      </c>
      <c r="T2" s="496"/>
      <c r="U2" s="496" t="s">
        <v>187</v>
      </c>
      <c r="V2" s="496"/>
      <c r="W2" s="496"/>
      <c r="X2" s="496"/>
      <c r="Y2" s="496"/>
    </row>
    <row r="3" spans="1:25" ht="15.9" customHeight="1">
      <c r="A3" s="496"/>
      <c r="B3" s="496"/>
      <c r="C3" s="496"/>
      <c r="D3" s="113" t="s">
        <v>191</v>
      </c>
      <c r="E3" s="113" t="s">
        <v>190</v>
      </c>
      <c r="F3" s="113" t="s">
        <v>191</v>
      </c>
      <c r="G3" s="113" t="s">
        <v>190</v>
      </c>
      <c r="H3" s="113" t="s">
        <v>191</v>
      </c>
      <c r="I3" s="113" t="s">
        <v>190</v>
      </c>
      <c r="J3" s="113" t="s">
        <v>191</v>
      </c>
      <c r="K3" s="113" t="s">
        <v>190</v>
      </c>
      <c r="L3" s="113" t="s">
        <v>191</v>
      </c>
      <c r="M3" s="113" t="s">
        <v>190</v>
      </c>
      <c r="N3" s="113" t="s">
        <v>191</v>
      </c>
      <c r="O3" s="113" t="s">
        <v>190</v>
      </c>
      <c r="P3" s="113" t="s">
        <v>191</v>
      </c>
      <c r="Q3" s="113" t="s">
        <v>190</v>
      </c>
      <c r="R3" s="113" t="s">
        <v>191</v>
      </c>
      <c r="S3" s="113" t="s">
        <v>190</v>
      </c>
      <c r="T3" s="113" t="s">
        <v>191</v>
      </c>
      <c r="U3" s="113" t="s">
        <v>190</v>
      </c>
      <c r="V3" s="113" t="s">
        <v>191</v>
      </c>
      <c r="W3" s="113" t="s">
        <v>190</v>
      </c>
      <c r="X3" s="113" t="s">
        <v>191</v>
      </c>
      <c r="Y3" s="113" t="s">
        <v>191</v>
      </c>
    </row>
    <row r="4" spans="1:25" ht="15.9" customHeight="1">
      <c r="A4" s="114" t="s">
        <v>192</v>
      </c>
      <c r="B4" s="115" t="s">
        <v>193</v>
      </c>
      <c r="C4" s="116" t="s">
        <v>103</v>
      </c>
      <c r="D4" s="117">
        <v>4939.72</v>
      </c>
      <c r="E4" s="118">
        <v>79.39</v>
      </c>
      <c r="F4" s="117">
        <v>3921.65</v>
      </c>
      <c r="G4" s="118">
        <v>14.91</v>
      </c>
      <c r="H4" s="117">
        <v>736.74</v>
      </c>
      <c r="I4" s="118">
        <v>0.54999999999999993</v>
      </c>
      <c r="J4" s="117">
        <v>27.13</v>
      </c>
      <c r="K4" s="118">
        <v>0</v>
      </c>
      <c r="L4" s="117">
        <v>0</v>
      </c>
      <c r="M4" s="118">
        <v>0</v>
      </c>
      <c r="N4" s="117">
        <v>0</v>
      </c>
      <c r="O4" s="118">
        <v>0.06</v>
      </c>
      <c r="P4" s="117">
        <v>3.02</v>
      </c>
      <c r="Q4" s="118">
        <v>0</v>
      </c>
      <c r="R4" s="117">
        <v>0</v>
      </c>
      <c r="S4" s="118">
        <v>6.36</v>
      </c>
      <c r="T4" s="117">
        <v>314.2</v>
      </c>
      <c r="U4" s="118">
        <v>0.2</v>
      </c>
      <c r="V4" s="117">
        <v>9.98</v>
      </c>
      <c r="W4" s="118">
        <v>101.47999999999999</v>
      </c>
      <c r="X4" s="117">
        <v>5012.72</v>
      </c>
      <c r="Y4" s="119">
        <v>9952.44</v>
      </c>
    </row>
    <row r="5" spans="1:25" ht="15.9" customHeight="1">
      <c r="A5" s="114" t="s">
        <v>194</v>
      </c>
      <c r="B5" s="115" t="s">
        <v>195</v>
      </c>
      <c r="C5" s="116" t="s">
        <v>103</v>
      </c>
      <c r="D5" s="117">
        <v>6586.3</v>
      </c>
      <c r="E5" s="118">
        <v>79.39</v>
      </c>
      <c r="F5" s="117">
        <v>5228.8599999999997</v>
      </c>
      <c r="G5" s="118">
        <v>11.19</v>
      </c>
      <c r="H5" s="117">
        <v>736.74</v>
      </c>
      <c r="I5" s="118">
        <v>0.41000000000000003</v>
      </c>
      <c r="J5" s="117">
        <v>27.13</v>
      </c>
      <c r="K5" s="118">
        <v>0</v>
      </c>
      <c r="L5" s="117">
        <v>0</v>
      </c>
      <c r="M5" s="118">
        <v>0</v>
      </c>
      <c r="N5" s="117">
        <v>0</v>
      </c>
      <c r="O5" s="118">
        <v>0.05</v>
      </c>
      <c r="P5" s="117">
        <v>3.02</v>
      </c>
      <c r="Q5" s="118">
        <v>0</v>
      </c>
      <c r="R5" s="117">
        <v>0</v>
      </c>
      <c r="S5" s="118">
        <v>4.7699999999999996</v>
      </c>
      <c r="T5" s="117">
        <v>314.2</v>
      </c>
      <c r="U5" s="118">
        <v>0.15</v>
      </c>
      <c r="V5" s="117">
        <v>9.98</v>
      </c>
      <c r="W5" s="118">
        <v>95.960000000000008</v>
      </c>
      <c r="X5" s="117">
        <v>6319.94</v>
      </c>
      <c r="Y5" s="119">
        <v>12906.23</v>
      </c>
    </row>
    <row r="6" spans="1:25" ht="15.9" customHeight="1">
      <c r="A6" s="114" t="s">
        <v>196</v>
      </c>
      <c r="B6" s="115" t="s">
        <v>197</v>
      </c>
      <c r="C6" s="116" t="s">
        <v>103</v>
      </c>
      <c r="D6" s="117">
        <v>12088.9</v>
      </c>
      <c r="E6" s="118">
        <v>79.39</v>
      </c>
      <c r="F6" s="117">
        <v>9597.3799999999992</v>
      </c>
      <c r="G6" s="118">
        <v>6.09</v>
      </c>
      <c r="H6" s="117">
        <v>736.74</v>
      </c>
      <c r="I6" s="118">
        <v>0.22</v>
      </c>
      <c r="J6" s="117">
        <v>27.13</v>
      </c>
      <c r="K6" s="118">
        <v>0</v>
      </c>
      <c r="L6" s="117">
        <v>0</v>
      </c>
      <c r="M6" s="118">
        <v>0</v>
      </c>
      <c r="N6" s="117">
        <v>0</v>
      </c>
      <c r="O6" s="118">
        <v>0.02</v>
      </c>
      <c r="P6" s="117">
        <v>3.02</v>
      </c>
      <c r="Q6" s="118">
        <v>0</v>
      </c>
      <c r="R6" s="117">
        <v>0</v>
      </c>
      <c r="S6" s="118">
        <v>2.6</v>
      </c>
      <c r="T6" s="117">
        <v>314.2</v>
      </c>
      <c r="U6" s="118">
        <v>0.08</v>
      </c>
      <c r="V6" s="117">
        <v>9.98</v>
      </c>
      <c r="W6" s="118">
        <v>88.42</v>
      </c>
      <c r="X6" s="117">
        <v>10688.45</v>
      </c>
      <c r="Y6" s="119">
        <v>22777.35</v>
      </c>
    </row>
    <row r="7" spans="1:25" ht="15.9" customHeight="1">
      <c r="A7" s="114" t="s">
        <v>198</v>
      </c>
      <c r="B7" s="115" t="s">
        <v>199</v>
      </c>
      <c r="C7" s="116" t="s">
        <v>103</v>
      </c>
      <c r="D7" s="117">
        <v>4251.21</v>
      </c>
      <c r="E7" s="118">
        <v>79.59</v>
      </c>
      <c r="F7" s="117">
        <v>3383.54</v>
      </c>
      <c r="G7" s="118">
        <v>17.330000000000002</v>
      </c>
      <c r="H7" s="117">
        <v>736.74</v>
      </c>
      <c r="I7" s="118">
        <v>0</v>
      </c>
      <c r="J7" s="117">
        <v>0</v>
      </c>
      <c r="K7" s="118">
        <v>0</v>
      </c>
      <c r="L7" s="117">
        <v>0</v>
      </c>
      <c r="M7" s="118">
        <v>0</v>
      </c>
      <c r="N7" s="117">
        <v>0</v>
      </c>
      <c r="O7" s="118">
        <v>0.08</v>
      </c>
      <c r="P7" s="117">
        <v>3.27</v>
      </c>
      <c r="Q7" s="118">
        <v>0</v>
      </c>
      <c r="R7" s="117">
        <v>0</v>
      </c>
      <c r="S7" s="118">
        <v>7.39</v>
      </c>
      <c r="T7" s="117">
        <v>314.2</v>
      </c>
      <c r="U7" s="118">
        <v>0.22999999999999998</v>
      </c>
      <c r="V7" s="117">
        <v>9.98</v>
      </c>
      <c r="W7" s="118">
        <v>104.62</v>
      </c>
      <c r="X7" s="117">
        <v>4447.7299999999996</v>
      </c>
      <c r="Y7" s="119">
        <v>8698.9500000000007</v>
      </c>
    </row>
    <row r="8" spans="1:25" ht="15.9" customHeight="1">
      <c r="A8" s="114" t="s">
        <v>200</v>
      </c>
      <c r="B8" s="115" t="s">
        <v>201</v>
      </c>
      <c r="C8" s="116" t="s">
        <v>103</v>
      </c>
      <c r="D8" s="117">
        <v>5668.29</v>
      </c>
      <c r="E8" s="118">
        <v>79.59</v>
      </c>
      <c r="F8" s="117">
        <v>4511.3900000000003</v>
      </c>
      <c r="G8" s="118">
        <v>13</v>
      </c>
      <c r="H8" s="117">
        <v>736.74</v>
      </c>
      <c r="I8" s="118">
        <v>0</v>
      </c>
      <c r="J8" s="117">
        <v>0</v>
      </c>
      <c r="K8" s="118">
        <v>0</v>
      </c>
      <c r="L8" s="117">
        <v>0</v>
      </c>
      <c r="M8" s="118">
        <v>0</v>
      </c>
      <c r="N8" s="117">
        <v>0</v>
      </c>
      <c r="O8" s="118">
        <v>0.06</v>
      </c>
      <c r="P8" s="117">
        <v>3.27</v>
      </c>
      <c r="Q8" s="118">
        <v>0</v>
      </c>
      <c r="R8" s="117">
        <v>0</v>
      </c>
      <c r="S8" s="118">
        <v>5.54</v>
      </c>
      <c r="T8" s="117">
        <v>314.2</v>
      </c>
      <c r="U8" s="118">
        <v>0.18</v>
      </c>
      <c r="V8" s="117">
        <v>9.98</v>
      </c>
      <c r="W8" s="118">
        <v>98.36</v>
      </c>
      <c r="X8" s="117">
        <v>5575.58</v>
      </c>
      <c r="Y8" s="119">
        <v>11243.87</v>
      </c>
    </row>
    <row r="9" spans="1:25" ht="15.9" customHeight="1">
      <c r="A9" s="114" t="s">
        <v>202</v>
      </c>
      <c r="B9" s="115" t="s">
        <v>203</v>
      </c>
      <c r="C9" s="116" t="s">
        <v>103</v>
      </c>
      <c r="D9" s="117">
        <v>10092</v>
      </c>
      <c r="E9" s="118">
        <v>79.59</v>
      </c>
      <c r="F9" s="117">
        <v>8032.22</v>
      </c>
      <c r="G9" s="118">
        <v>7.3</v>
      </c>
      <c r="H9" s="117">
        <v>736.74</v>
      </c>
      <c r="I9" s="118">
        <v>0</v>
      </c>
      <c r="J9" s="117">
        <v>0</v>
      </c>
      <c r="K9" s="118">
        <v>0</v>
      </c>
      <c r="L9" s="117">
        <v>0</v>
      </c>
      <c r="M9" s="118">
        <v>0</v>
      </c>
      <c r="N9" s="117">
        <v>0</v>
      </c>
      <c r="O9" s="118">
        <v>0.03</v>
      </c>
      <c r="P9" s="117">
        <v>3.27</v>
      </c>
      <c r="Q9" s="118">
        <v>0</v>
      </c>
      <c r="R9" s="117">
        <v>0</v>
      </c>
      <c r="S9" s="118">
        <v>3.11</v>
      </c>
      <c r="T9" s="117">
        <v>314.2</v>
      </c>
      <c r="U9" s="118">
        <v>0.1</v>
      </c>
      <c r="V9" s="117">
        <v>9.98</v>
      </c>
      <c r="W9" s="118">
        <v>90.13</v>
      </c>
      <c r="X9" s="117">
        <v>9096.41</v>
      </c>
      <c r="Y9" s="119">
        <v>19188.41</v>
      </c>
    </row>
    <row r="10" spans="1:25" ht="15.9" customHeight="1">
      <c r="A10" s="114" t="s">
        <v>204</v>
      </c>
      <c r="B10" s="115" t="s">
        <v>205</v>
      </c>
      <c r="C10" s="116" t="s">
        <v>103</v>
      </c>
      <c r="D10" s="117">
        <v>12903</v>
      </c>
      <c r="E10" s="118">
        <v>79.430000000000007</v>
      </c>
      <c r="F10" s="117">
        <v>10248.85</v>
      </c>
      <c r="G10" s="118">
        <v>5.71</v>
      </c>
      <c r="H10" s="117">
        <v>736.74</v>
      </c>
      <c r="I10" s="118">
        <v>0.21</v>
      </c>
      <c r="J10" s="117">
        <v>27.13</v>
      </c>
      <c r="K10" s="118">
        <v>0</v>
      </c>
      <c r="L10" s="117">
        <v>0</v>
      </c>
      <c r="M10" s="118">
        <v>0</v>
      </c>
      <c r="N10" s="117">
        <v>0</v>
      </c>
      <c r="O10" s="118">
        <v>0.02</v>
      </c>
      <c r="P10" s="117">
        <v>2.8</v>
      </c>
      <c r="Q10" s="118">
        <v>0</v>
      </c>
      <c r="R10" s="117">
        <v>0</v>
      </c>
      <c r="S10" s="118">
        <v>2.44</v>
      </c>
      <c r="T10" s="117">
        <v>314.2</v>
      </c>
      <c r="U10" s="118">
        <v>0.08</v>
      </c>
      <c r="V10" s="117">
        <v>9.98</v>
      </c>
      <c r="W10" s="118">
        <v>87.88</v>
      </c>
      <c r="X10" s="117">
        <v>11339.71</v>
      </c>
      <c r="Y10" s="119">
        <v>24242.71</v>
      </c>
    </row>
    <row r="11" spans="1:25" ht="15.9" customHeight="1">
      <c r="A11" s="114" t="s">
        <v>206</v>
      </c>
      <c r="B11" s="115" t="s">
        <v>207</v>
      </c>
      <c r="C11" s="116" t="s">
        <v>103</v>
      </c>
      <c r="D11" s="117">
        <v>14712.81</v>
      </c>
      <c r="E11" s="118">
        <v>79.430000000000007</v>
      </c>
      <c r="F11" s="117">
        <v>11686.39</v>
      </c>
      <c r="G11" s="118">
        <v>5.01</v>
      </c>
      <c r="H11" s="117">
        <v>736.74</v>
      </c>
      <c r="I11" s="118">
        <v>0.18</v>
      </c>
      <c r="J11" s="117">
        <v>27.13</v>
      </c>
      <c r="K11" s="118">
        <v>0</v>
      </c>
      <c r="L11" s="117">
        <v>0</v>
      </c>
      <c r="M11" s="118">
        <v>0</v>
      </c>
      <c r="N11" s="117">
        <v>0</v>
      </c>
      <c r="O11" s="118">
        <v>0.02</v>
      </c>
      <c r="P11" s="117">
        <v>2.8</v>
      </c>
      <c r="Q11" s="118">
        <v>0</v>
      </c>
      <c r="R11" s="117">
        <v>0</v>
      </c>
      <c r="S11" s="118">
        <v>2.1399999999999997</v>
      </c>
      <c r="T11" s="117">
        <v>314.2</v>
      </c>
      <c r="U11" s="118">
        <v>6.9999999999999993E-2</v>
      </c>
      <c r="V11" s="117">
        <v>9.98</v>
      </c>
      <c r="W11" s="118">
        <v>86.839999999999989</v>
      </c>
      <c r="X11" s="117">
        <v>12777.24</v>
      </c>
      <c r="Y11" s="119">
        <v>27490.05</v>
      </c>
    </row>
    <row r="12" spans="1:25" ht="15.9" customHeight="1">
      <c r="A12" s="114" t="s">
        <v>208</v>
      </c>
      <c r="B12" s="115" t="s">
        <v>209</v>
      </c>
      <c r="C12" s="116" t="s">
        <v>103</v>
      </c>
      <c r="D12" s="117">
        <v>16522.62</v>
      </c>
      <c r="E12" s="118">
        <v>79.430000000000007</v>
      </c>
      <c r="F12" s="117">
        <v>13123.92</v>
      </c>
      <c r="G12" s="118">
        <v>4.46</v>
      </c>
      <c r="H12" s="117">
        <v>736.74</v>
      </c>
      <c r="I12" s="118">
        <v>0.16</v>
      </c>
      <c r="J12" s="117">
        <v>27.13</v>
      </c>
      <c r="K12" s="118">
        <v>0</v>
      </c>
      <c r="L12" s="117">
        <v>0</v>
      </c>
      <c r="M12" s="118">
        <v>0</v>
      </c>
      <c r="N12" s="117">
        <v>0</v>
      </c>
      <c r="O12" s="118">
        <v>0.02</v>
      </c>
      <c r="P12" s="117">
        <v>2.8</v>
      </c>
      <c r="Q12" s="118">
        <v>0</v>
      </c>
      <c r="R12" s="117">
        <v>0</v>
      </c>
      <c r="S12" s="118">
        <v>1.9</v>
      </c>
      <c r="T12" s="117">
        <v>314.2</v>
      </c>
      <c r="U12" s="118">
        <v>0.06</v>
      </c>
      <c r="V12" s="117">
        <v>9.98</v>
      </c>
      <c r="W12" s="118">
        <v>86.03</v>
      </c>
      <c r="X12" s="117">
        <v>14214.77</v>
      </c>
      <c r="Y12" s="119">
        <v>30737.39</v>
      </c>
    </row>
    <row r="13" spans="1:25" ht="15.9" customHeight="1">
      <c r="A13" s="114" t="s">
        <v>210</v>
      </c>
      <c r="B13" s="115" t="s">
        <v>211</v>
      </c>
      <c r="C13" s="116" t="s">
        <v>103</v>
      </c>
      <c r="D13" s="117">
        <v>3362.83</v>
      </c>
      <c r="E13" s="118">
        <v>80.12</v>
      </c>
      <c r="F13" s="117">
        <v>2694.3</v>
      </c>
      <c r="G13" s="118">
        <v>21.91</v>
      </c>
      <c r="H13" s="117">
        <v>736.74</v>
      </c>
      <c r="I13" s="118">
        <v>0.80999999999999994</v>
      </c>
      <c r="J13" s="117">
        <v>27.13</v>
      </c>
      <c r="K13" s="118">
        <v>0</v>
      </c>
      <c r="L13" s="117">
        <v>0</v>
      </c>
      <c r="M13" s="118">
        <v>1.4000000000000001</v>
      </c>
      <c r="N13" s="117">
        <v>47.13</v>
      </c>
      <c r="O13" s="118">
        <v>0.13</v>
      </c>
      <c r="P13" s="117">
        <v>4.22</v>
      </c>
      <c r="Q13" s="118">
        <v>0</v>
      </c>
      <c r="R13" s="117">
        <v>0</v>
      </c>
      <c r="S13" s="118">
        <v>9.34</v>
      </c>
      <c r="T13" s="117">
        <v>314.2</v>
      </c>
      <c r="U13" s="118">
        <v>0.3</v>
      </c>
      <c r="V13" s="117">
        <v>9.98</v>
      </c>
      <c r="W13" s="118">
        <v>113.99999999999999</v>
      </c>
      <c r="X13" s="117">
        <v>3833.7</v>
      </c>
      <c r="Y13" s="119">
        <v>7196.53</v>
      </c>
    </row>
    <row r="14" spans="1:25" ht="15.9" customHeight="1">
      <c r="A14" s="114" t="s">
        <v>212</v>
      </c>
      <c r="B14" s="115" t="s">
        <v>213</v>
      </c>
      <c r="C14" s="116" t="s">
        <v>103</v>
      </c>
      <c r="D14" s="117">
        <v>4483.7700000000004</v>
      </c>
      <c r="E14" s="118">
        <v>80.12</v>
      </c>
      <c r="F14" s="117">
        <v>3592.4</v>
      </c>
      <c r="G14" s="118">
        <v>16.43</v>
      </c>
      <c r="H14" s="117">
        <v>736.74</v>
      </c>
      <c r="I14" s="118">
        <v>0.61</v>
      </c>
      <c r="J14" s="117">
        <v>27.13</v>
      </c>
      <c r="K14" s="118">
        <v>0</v>
      </c>
      <c r="L14" s="117">
        <v>0</v>
      </c>
      <c r="M14" s="118">
        <v>0</v>
      </c>
      <c r="N14" s="117">
        <v>0</v>
      </c>
      <c r="O14" s="118">
        <v>0.09</v>
      </c>
      <c r="P14" s="117">
        <v>4.22</v>
      </c>
      <c r="Q14" s="118">
        <v>0</v>
      </c>
      <c r="R14" s="117">
        <v>0</v>
      </c>
      <c r="S14" s="118">
        <v>7.01</v>
      </c>
      <c r="T14" s="117">
        <v>314.2</v>
      </c>
      <c r="U14" s="118">
        <v>0.22</v>
      </c>
      <c r="V14" s="117">
        <v>9.98</v>
      </c>
      <c r="W14" s="118">
        <v>104.47999999999999</v>
      </c>
      <c r="X14" s="117">
        <v>4684.67</v>
      </c>
      <c r="Y14" s="119">
        <v>9168.44</v>
      </c>
    </row>
    <row r="15" spans="1:25" ht="15.9" customHeight="1">
      <c r="A15" s="114" t="s">
        <v>214</v>
      </c>
      <c r="B15" s="115" t="s">
        <v>215</v>
      </c>
      <c r="C15" s="116" t="s">
        <v>103</v>
      </c>
      <c r="D15" s="117">
        <v>7579.69</v>
      </c>
      <c r="E15" s="118">
        <v>80.12</v>
      </c>
      <c r="F15" s="117">
        <v>6072.85</v>
      </c>
      <c r="G15" s="118">
        <v>9.7199999999999989</v>
      </c>
      <c r="H15" s="117">
        <v>736.74</v>
      </c>
      <c r="I15" s="118">
        <v>0.36</v>
      </c>
      <c r="J15" s="117">
        <v>27.13</v>
      </c>
      <c r="K15" s="118">
        <v>0</v>
      </c>
      <c r="L15" s="117">
        <v>0</v>
      </c>
      <c r="M15" s="118">
        <v>0</v>
      </c>
      <c r="N15" s="117">
        <v>0</v>
      </c>
      <c r="O15" s="118">
        <v>0.06</v>
      </c>
      <c r="P15" s="117">
        <v>4.22</v>
      </c>
      <c r="Q15" s="118">
        <v>0</v>
      </c>
      <c r="R15" s="117">
        <v>0</v>
      </c>
      <c r="S15" s="118">
        <v>4.1500000000000004</v>
      </c>
      <c r="T15" s="117">
        <v>314.2</v>
      </c>
      <c r="U15" s="118">
        <v>0.13</v>
      </c>
      <c r="V15" s="117">
        <v>9.98</v>
      </c>
      <c r="W15" s="118">
        <v>94.53</v>
      </c>
      <c r="X15" s="117">
        <v>7165.12</v>
      </c>
      <c r="Y15" s="119">
        <v>14744.81</v>
      </c>
    </row>
    <row r="16" spans="1:25" ht="15.9" customHeight="1">
      <c r="A16" s="114" t="s">
        <v>216</v>
      </c>
      <c r="B16" s="115" t="s">
        <v>217</v>
      </c>
      <c r="C16" s="116" t="s">
        <v>103</v>
      </c>
      <c r="D16" s="117">
        <v>1665.28</v>
      </c>
      <c r="E16" s="118">
        <v>81.72</v>
      </c>
      <c r="F16" s="117">
        <v>1360.86</v>
      </c>
      <c r="G16" s="118">
        <v>44.24</v>
      </c>
      <c r="H16" s="117">
        <v>736.74</v>
      </c>
      <c r="I16" s="118">
        <v>1.9800000000000002</v>
      </c>
      <c r="J16" s="117">
        <v>33.03</v>
      </c>
      <c r="K16" s="118">
        <v>0.1</v>
      </c>
      <c r="L16" s="117">
        <v>1.69</v>
      </c>
      <c r="M16" s="118">
        <v>8.9499999999999993</v>
      </c>
      <c r="N16" s="117">
        <v>148.97999999999999</v>
      </c>
      <c r="O16" s="118">
        <v>0.33999999999999997</v>
      </c>
      <c r="P16" s="117">
        <v>5.64</v>
      </c>
      <c r="Q16" s="118">
        <v>0</v>
      </c>
      <c r="R16" s="117">
        <v>0</v>
      </c>
      <c r="S16" s="118">
        <v>18.87</v>
      </c>
      <c r="T16" s="117">
        <v>314.2</v>
      </c>
      <c r="U16" s="118">
        <v>0.6</v>
      </c>
      <c r="V16" s="117">
        <v>9.98</v>
      </c>
      <c r="W16" s="118">
        <v>156.80000000000001</v>
      </c>
      <c r="X16" s="117">
        <v>2611.13</v>
      </c>
      <c r="Y16" s="119">
        <v>4276.41</v>
      </c>
    </row>
    <row r="17" spans="1:25" ht="15.9" customHeight="1">
      <c r="A17" s="114" t="s">
        <v>218</v>
      </c>
      <c r="B17" s="115" t="s">
        <v>219</v>
      </c>
      <c r="C17" s="116" t="s">
        <v>103</v>
      </c>
      <c r="D17" s="117">
        <v>1931.52</v>
      </c>
      <c r="E17" s="118">
        <v>80.33</v>
      </c>
      <c r="F17" s="117">
        <v>1551.59</v>
      </c>
      <c r="G17" s="118">
        <v>38.14</v>
      </c>
      <c r="H17" s="117">
        <v>736.74</v>
      </c>
      <c r="I17" s="118">
        <v>0</v>
      </c>
      <c r="J17" s="117">
        <v>0</v>
      </c>
      <c r="K17" s="118">
        <v>0</v>
      </c>
      <c r="L17" s="117">
        <v>0</v>
      </c>
      <c r="M17" s="118">
        <v>6.8900000000000006</v>
      </c>
      <c r="N17" s="117">
        <v>133.01</v>
      </c>
      <c r="O17" s="118">
        <v>0.24</v>
      </c>
      <c r="P17" s="117">
        <v>4.6500000000000004</v>
      </c>
      <c r="Q17" s="118">
        <v>0</v>
      </c>
      <c r="R17" s="117">
        <v>0</v>
      </c>
      <c r="S17" s="118">
        <v>16.27</v>
      </c>
      <c r="T17" s="117">
        <v>314.2</v>
      </c>
      <c r="U17" s="118">
        <v>0.52</v>
      </c>
      <c r="V17" s="117">
        <v>9.98</v>
      </c>
      <c r="W17" s="118">
        <v>142.38</v>
      </c>
      <c r="X17" s="117">
        <v>2750.17</v>
      </c>
      <c r="Y17" s="119">
        <v>4681.6899999999996</v>
      </c>
    </row>
    <row r="18" spans="1:25" ht="15.9" customHeight="1">
      <c r="A18" s="114" t="s">
        <v>220</v>
      </c>
      <c r="B18" s="115" t="s">
        <v>221</v>
      </c>
      <c r="C18" s="116" t="s">
        <v>103</v>
      </c>
      <c r="D18" s="117">
        <v>1836.99</v>
      </c>
      <c r="E18" s="118">
        <v>80.41</v>
      </c>
      <c r="F18" s="117">
        <v>1477.12</v>
      </c>
      <c r="G18" s="118">
        <v>40.11</v>
      </c>
      <c r="H18" s="117">
        <v>736.74</v>
      </c>
      <c r="I18" s="118">
        <v>1.7999999999999998</v>
      </c>
      <c r="J18" s="117">
        <v>33.03</v>
      </c>
      <c r="K18" s="118">
        <v>0.19</v>
      </c>
      <c r="L18" s="117">
        <v>3.49</v>
      </c>
      <c r="M18" s="118">
        <v>7.55</v>
      </c>
      <c r="N18" s="117">
        <v>138.68</v>
      </c>
      <c r="O18" s="118">
        <v>0.21</v>
      </c>
      <c r="P18" s="117">
        <v>3.86</v>
      </c>
      <c r="Q18" s="118">
        <v>0</v>
      </c>
      <c r="R18" s="117">
        <v>0</v>
      </c>
      <c r="S18" s="118">
        <v>17.100000000000001</v>
      </c>
      <c r="T18" s="117">
        <v>314.2</v>
      </c>
      <c r="U18" s="118">
        <v>0.54</v>
      </c>
      <c r="V18" s="117">
        <v>9.98</v>
      </c>
      <c r="W18" s="118">
        <v>147.91</v>
      </c>
      <c r="X18" s="117">
        <v>2717.1</v>
      </c>
      <c r="Y18" s="119">
        <v>4554.09</v>
      </c>
    </row>
    <row r="19" spans="1:25" ht="15.9" customHeight="1">
      <c r="A19" s="114" t="s">
        <v>222</v>
      </c>
      <c r="B19" s="115" t="s">
        <v>223</v>
      </c>
      <c r="C19" s="116" t="s">
        <v>103</v>
      </c>
      <c r="D19" s="117">
        <v>1665.28</v>
      </c>
      <c r="E19" s="118">
        <v>80.600000000000009</v>
      </c>
      <c r="F19" s="117">
        <v>1342.21</v>
      </c>
      <c r="G19" s="118">
        <v>44.24</v>
      </c>
      <c r="H19" s="117">
        <v>736.74</v>
      </c>
      <c r="I19" s="118">
        <v>1.9800000000000002</v>
      </c>
      <c r="J19" s="117">
        <v>33.03</v>
      </c>
      <c r="K19" s="118">
        <v>0.09</v>
      </c>
      <c r="L19" s="117">
        <v>1.47</v>
      </c>
      <c r="M19" s="118">
        <v>8.9499999999999993</v>
      </c>
      <c r="N19" s="117">
        <v>148.97999999999999</v>
      </c>
      <c r="O19" s="118">
        <v>0.24</v>
      </c>
      <c r="P19" s="117">
        <v>4.0599999999999996</v>
      </c>
      <c r="Q19" s="118">
        <v>0</v>
      </c>
      <c r="R19" s="117">
        <v>0</v>
      </c>
      <c r="S19" s="118">
        <v>18.87</v>
      </c>
      <c r="T19" s="117">
        <v>314.2</v>
      </c>
      <c r="U19" s="118">
        <v>0.6</v>
      </c>
      <c r="V19" s="117">
        <v>9.98</v>
      </c>
      <c r="W19" s="118">
        <v>155.57000000000002</v>
      </c>
      <c r="X19" s="117">
        <v>2590.6799999999998</v>
      </c>
      <c r="Y19" s="119">
        <v>4255.96</v>
      </c>
    </row>
    <row r="20" spans="1:25" ht="15.9" customHeight="1">
      <c r="A20" s="114" t="s">
        <v>224</v>
      </c>
      <c r="B20" s="115" t="s">
        <v>225</v>
      </c>
      <c r="C20" s="116" t="s">
        <v>103</v>
      </c>
      <c r="D20" s="117">
        <v>3225.03</v>
      </c>
      <c r="E20" s="118">
        <v>79.75</v>
      </c>
      <c r="F20" s="117">
        <v>2571.96</v>
      </c>
      <c r="G20" s="118">
        <v>22.84</v>
      </c>
      <c r="H20" s="117">
        <v>736.74</v>
      </c>
      <c r="I20" s="118">
        <v>0.84</v>
      </c>
      <c r="J20" s="117">
        <v>27.13</v>
      </c>
      <c r="K20" s="118">
        <v>0</v>
      </c>
      <c r="L20" s="117">
        <v>0</v>
      </c>
      <c r="M20" s="118">
        <v>1.72</v>
      </c>
      <c r="N20" s="117">
        <v>55.4</v>
      </c>
      <c r="O20" s="118">
        <v>0.11</v>
      </c>
      <c r="P20" s="117">
        <v>3.47</v>
      </c>
      <c r="Q20" s="118">
        <v>0</v>
      </c>
      <c r="R20" s="117">
        <v>0</v>
      </c>
      <c r="S20" s="118">
        <v>9.74</v>
      </c>
      <c r="T20" s="117">
        <v>314.2</v>
      </c>
      <c r="U20" s="118">
        <v>0.31</v>
      </c>
      <c r="V20" s="117">
        <v>9.98</v>
      </c>
      <c r="W20" s="118">
        <v>115.31</v>
      </c>
      <c r="X20" s="117">
        <v>3718.88</v>
      </c>
      <c r="Y20" s="119">
        <v>6943.91</v>
      </c>
    </row>
    <row r="21" spans="1:25" ht="15.9" customHeight="1">
      <c r="A21" s="114" t="s">
        <v>226</v>
      </c>
      <c r="B21" s="115" t="s">
        <v>227</v>
      </c>
      <c r="C21" s="116" t="s">
        <v>103</v>
      </c>
      <c r="D21" s="117">
        <v>4300.04</v>
      </c>
      <c r="E21" s="118">
        <v>79.75</v>
      </c>
      <c r="F21" s="117">
        <v>3429.28</v>
      </c>
      <c r="G21" s="118">
        <v>17.130000000000003</v>
      </c>
      <c r="H21" s="117">
        <v>736.74</v>
      </c>
      <c r="I21" s="118">
        <v>0.63</v>
      </c>
      <c r="J21" s="117">
        <v>27.13</v>
      </c>
      <c r="K21" s="118">
        <v>0</v>
      </c>
      <c r="L21" s="117">
        <v>0</v>
      </c>
      <c r="M21" s="118">
        <v>0</v>
      </c>
      <c r="N21" s="117">
        <v>0</v>
      </c>
      <c r="O21" s="118">
        <v>0.08</v>
      </c>
      <c r="P21" s="117">
        <v>3.47</v>
      </c>
      <c r="Q21" s="118">
        <v>0</v>
      </c>
      <c r="R21" s="117">
        <v>0</v>
      </c>
      <c r="S21" s="118">
        <v>7.31</v>
      </c>
      <c r="T21" s="117">
        <v>314.2</v>
      </c>
      <c r="U21" s="118">
        <v>0.22999999999999998</v>
      </c>
      <c r="V21" s="117">
        <v>9.98</v>
      </c>
      <c r="W21" s="118">
        <v>105.13</v>
      </c>
      <c r="X21" s="117">
        <v>4520.8100000000004</v>
      </c>
      <c r="Y21" s="119">
        <v>8820.85</v>
      </c>
    </row>
    <row r="22" spans="1:25" ht="15.9" customHeight="1">
      <c r="A22" s="114" t="s">
        <v>228</v>
      </c>
      <c r="B22" s="115" t="s">
        <v>229</v>
      </c>
      <c r="C22" s="116" t="s">
        <v>103</v>
      </c>
      <c r="D22" s="117">
        <v>7780.45</v>
      </c>
      <c r="E22" s="118">
        <v>79.75</v>
      </c>
      <c r="F22" s="117">
        <v>6204.91</v>
      </c>
      <c r="G22" s="118">
        <v>9.4700000000000006</v>
      </c>
      <c r="H22" s="117">
        <v>736.74</v>
      </c>
      <c r="I22" s="118">
        <v>0.35000000000000003</v>
      </c>
      <c r="J22" s="117">
        <v>27.13</v>
      </c>
      <c r="K22" s="118">
        <v>0</v>
      </c>
      <c r="L22" s="117">
        <v>0</v>
      </c>
      <c r="M22" s="118">
        <v>0</v>
      </c>
      <c r="N22" s="117">
        <v>0</v>
      </c>
      <c r="O22" s="118">
        <v>0.04</v>
      </c>
      <c r="P22" s="117">
        <v>3.47</v>
      </c>
      <c r="Q22" s="118">
        <v>0</v>
      </c>
      <c r="R22" s="117">
        <v>0</v>
      </c>
      <c r="S22" s="118">
        <v>4.04</v>
      </c>
      <c r="T22" s="117">
        <v>314.2</v>
      </c>
      <c r="U22" s="118">
        <v>0.13</v>
      </c>
      <c r="V22" s="117">
        <v>9.98</v>
      </c>
      <c r="W22" s="118">
        <v>93.78</v>
      </c>
      <c r="X22" s="117">
        <v>7296.43</v>
      </c>
      <c r="Y22" s="119">
        <v>15076.89</v>
      </c>
    </row>
    <row r="23" spans="1:25" ht="15.9" customHeight="1">
      <c r="A23" s="114" t="s">
        <v>230</v>
      </c>
      <c r="B23" s="115" t="s">
        <v>231</v>
      </c>
      <c r="C23" s="116" t="s">
        <v>103</v>
      </c>
      <c r="D23" s="117">
        <v>3574.77</v>
      </c>
      <c r="E23" s="118">
        <v>79.5</v>
      </c>
      <c r="F23" s="117">
        <v>2841.94</v>
      </c>
      <c r="G23" s="118">
        <v>20.61</v>
      </c>
      <c r="H23" s="117">
        <v>736.74</v>
      </c>
      <c r="I23" s="118">
        <v>0</v>
      </c>
      <c r="J23" s="117">
        <v>0</v>
      </c>
      <c r="K23" s="118">
        <v>0</v>
      </c>
      <c r="L23" s="117">
        <v>0</v>
      </c>
      <c r="M23" s="118">
        <v>0.96</v>
      </c>
      <c r="N23" s="117">
        <v>34.409999999999997</v>
      </c>
      <c r="O23" s="118">
        <v>6.9999999999999993E-2</v>
      </c>
      <c r="P23" s="117">
        <v>2.5499999999999998</v>
      </c>
      <c r="Q23" s="118">
        <v>0</v>
      </c>
      <c r="R23" s="117">
        <v>0</v>
      </c>
      <c r="S23" s="118">
        <v>8.7900000000000009</v>
      </c>
      <c r="T23" s="117">
        <v>314.2</v>
      </c>
      <c r="U23" s="118">
        <v>0.27999999999999997</v>
      </c>
      <c r="V23" s="117">
        <v>9.98</v>
      </c>
      <c r="W23" s="118">
        <v>110.21000000000001</v>
      </c>
      <c r="X23" s="117">
        <v>3939.83</v>
      </c>
      <c r="Y23" s="119">
        <v>7514.6</v>
      </c>
    </row>
    <row r="24" spans="1:25" ht="15.9" customHeight="1">
      <c r="A24" s="114" t="s">
        <v>232</v>
      </c>
      <c r="B24" s="115" t="s">
        <v>233</v>
      </c>
      <c r="C24" s="116" t="s">
        <v>103</v>
      </c>
      <c r="D24" s="117">
        <v>4357.59</v>
      </c>
      <c r="E24" s="118">
        <v>79.5</v>
      </c>
      <c r="F24" s="117">
        <v>3464.28</v>
      </c>
      <c r="G24" s="118">
        <v>16.91</v>
      </c>
      <c r="H24" s="117">
        <v>736.74</v>
      </c>
      <c r="I24" s="118">
        <v>0</v>
      </c>
      <c r="J24" s="117">
        <v>0</v>
      </c>
      <c r="K24" s="118">
        <v>0</v>
      </c>
      <c r="L24" s="117">
        <v>0</v>
      </c>
      <c r="M24" s="118">
        <v>0</v>
      </c>
      <c r="N24" s="117">
        <v>0</v>
      </c>
      <c r="O24" s="118">
        <v>0.06</v>
      </c>
      <c r="P24" s="117">
        <v>2.6</v>
      </c>
      <c r="Q24" s="118">
        <v>0</v>
      </c>
      <c r="R24" s="117">
        <v>0</v>
      </c>
      <c r="S24" s="118">
        <v>7.21</v>
      </c>
      <c r="T24" s="117">
        <v>314.2</v>
      </c>
      <c r="U24" s="118">
        <v>0.22999999999999998</v>
      </c>
      <c r="V24" s="117">
        <v>9.98</v>
      </c>
      <c r="W24" s="118">
        <v>103.91</v>
      </c>
      <c r="X24" s="117">
        <v>4527.8</v>
      </c>
      <c r="Y24" s="119">
        <v>8885.39</v>
      </c>
    </row>
    <row r="25" spans="1:25" ht="15.9" customHeight="1">
      <c r="A25" s="114" t="s">
        <v>234</v>
      </c>
      <c r="B25" s="115" t="s">
        <v>235</v>
      </c>
      <c r="C25" s="116" t="s">
        <v>103</v>
      </c>
      <c r="D25" s="117">
        <v>5810.11</v>
      </c>
      <c r="E25" s="118">
        <v>79.5</v>
      </c>
      <c r="F25" s="117">
        <v>4619.04</v>
      </c>
      <c r="G25" s="118">
        <v>12.68</v>
      </c>
      <c r="H25" s="117">
        <v>736.74</v>
      </c>
      <c r="I25" s="118">
        <v>0</v>
      </c>
      <c r="J25" s="117">
        <v>0</v>
      </c>
      <c r="K25" s="118">
        <v>0</v>
      </c>
      <c r="L25" s="117">
        <v>0</v>
      </c>
      <c r="M25" s="118">
        <v>0</v>
      </c>
      <c r="N25" s="117">
        <v>0</v>
      </c>
      <c r="O25" s="118">
        <v>0.04</v>
      </c>
      <c r="P25" s="117">
        <v>2.6</v>
      </c>
      <c r="Q25" s="118">
        <v>0</v>
      </c>
      <c r="R25" s="117">
        <v>0</v>
      </c>
      <c r="S25" s="118">
        <v>5.41</v>
      </c>
      <c r="T25" s="117">
        <v>314.2</v>
      </c>
      <c r="U25" s="118">
        <v>0.16999999999999998</v>
      </c>
      <c r="V25" s="117">
        <v>9.98</v>
      </c>
      <c r="W25" s="118">
        <v>97.8</v>
      </c>
      <c r="X25" s="117">
        <v>5682.56</v>
      </c>
      <c r="Y25" s="119">
        <v>11492.68</v>
      </c>
    </row>
    <row r="26" spans="1:25" ht="15.9" customHeight="1">
      <c r="A26" s="114" t="s">
        <v>236</v>
      </c>
      <c r="B26" s="115" t="s">
        <v>237</v>
      </c>
      <c r="C26" s="116" t="s">
        <v>103</v>
      </c>
      <c r="D26" s="117">
        <v>11135.61</v>
      </c>
      <c r="E26" s="118">
        <v>79.5</v>
      </c>
      <c r="F26" s="117">
        <v>8852.81</v>
      </c>
      <c r="G26" s="118">
        <v>6.6199999999999992</v>
      </c>
      <c r="H26" s="117">
        <v>736.74</v>
      </c>
      <c r="I26" s="118">
        <v>0</v>
      </c>
      <c r="J26" s="117">
        <v>0</v>
      </c>
      <c r="K26" s="118">
        <v>0</v>
      </c>
      <c r="L26" s="117">
        <v>0</v>
      </c>
      <c r="M26" s="118">
        <v>0</v>
      </c>
      <c r="N26" s="117">
        <v>0</v>
      </c>
      <c r="O26" s="118">
        <v>0.02</v>
      </c>
      <c r="P26" s="117">
        <v>2.6</v>
      </c>
      <c r="Q26" s="118">
        <v>0</v>
      </c>
      <c r="R26" s="117">
        <v>0</v>
      </c>
      <c r="S26" s="118">
        <v>2.82</v>
      </c>
      <c r="T26" s="117">
        <v>314.2</v>
      </c>
      <c r="U26" s="118">
        <v>0.09</v>
      </c>
      <c r="V26" s="117">
        <v>9.98</v>
      </c>
      <c r="W26" s="118">
        <v>89.05</v>
      </c>
      <c r="X26" s="117">
        <v>9916.34</v>
      </c>
      <c r="Y26" s="119">
        <v>21051.95</v>
      </c>
    </row>
    <row r="27" spans="1:25" ht="15.9" customHeight="1">
      <c r="A27" s="114" t="s">
        <v>238</v>
      </c>
      <c r="B27" s="115" t="s">
        <v>239</v>
      </c>
      <c r="C27" s="116" t="s">
        <v>103</v>
      </c>
      <c r="D27" s="117">
        <v>18152.96</v>
      </c>
      <c r="E27" s="118">
        <v>79.92</v>
      </c>
      <c r="F27" s="117">
        <v>14507.85</v>
      </c>
      <c r="G27" s="118">
        <v>4.0599999999999996</v>
      </c>
      <c r="H27" s="117">
        <v>736.74</v>
      </c>
      <c r="I27" s="118">
        <v>0.13999999999999999</v>
      </c>
      <c r="J27" s="117">
        <v>24.78</v>
      </c>
      <c r="K27" s="118">
        <v>0</v>
      </c>
      <c r="L27" s="117">
        <v>0</v>
      </c>
      <c r="M27" s="118">
        <v>0</v>
      </c>
      <c r="N27" s="117">
        <v>0</v>
      </c>
      <c r="O27" s="118">
        <v>0.02</v>
      </c>
      <c r="P27" s="117">
        <v>4.08</v>
      </c>
      <c r="Q27" s="118">
        <v>0</v>
      </c>
      <c r="R27" s="117">
        <v>0</v>
      </c>
      <c r="S27" s="118">
        <v>1.73</v>
      </c>
      <c r="T27" s="117">
        <v>314.2</v>
      </c>
      <c r="U27" s="118">
        <v>0.05</v>
      </c>
      <c r="V27" s="117">
        <v>9.98</v>
      </c>
      <c r="W27" s="118">
        <v>85.92</v>
      </c>
      <c r="X27" s="117">
        <v>15597.62</v>
      </c>
      <c r="Y27" s="119">
        <v>33750.589999999997</v>
      </c>
    </row>
    <row r="28" spans="1:25" ht="15.9" customHeight="1">
      <c r="A28" s="114" t="s">
        <v>240</v>
      </c>
      <c r="B28" s="115" t="s">
        <v>241</v>
      </c>
      <c r="C28" s="116" t="s">
        <v>103</v>
      </c>
      <c r="D28" s="117">
        <v>4833.4799999999996</v>
      </c>
      <c r="E28" s="118">
        <v>78.7</v>
      </c>
      <c r="F28" s="117">
        <v>3803.95</v>
      </c>
      <c r="G28" s="118">
        <v>15.24</v>
      </c>
      <c r="H28" s="117">
        <v>736.74</v>
      </c>
      <c r="I28" s="118">
        <v>0</v>
      </c>
      <c r="J28" s="117">
        <v>0</v>
      </c>
      <c r="K28" s="118">
        <v>0</v>
      </c>
      <c r="L28" s="117">
        <v>0</v>
      </c>
      <c r="M28" s="118">
        <v>0</v>
      </c>
      <c r="N28" s="117">
        <v>0</v>
      </c>
      <c r="O28" s="118">
        <v>0.04</v>
      </c>
      <c r="P28" s="117">
        <v>1.84</v>
      </c>
      <c r="Q28" s="118">
        <v>0</v>
      </c>
      <c r="R28" s="117">
        <v>0</v>
      </c>
      <c r="S28" s="118">
        <v>6.5</v>
      </c>
      <c r="T28" s="117">
        <v>314.2</v>
      </c>
      <c r="U28" s="118">
        <v>0.21</v>
      </c>
      <c r="V28" s="117">
        <v>9.98</v>
      </c>
      <c r="W28" s="118">
        <v>100.69</v>
      </c>
      <c r="X28" s="117">
        <v>4866.71</v>
      </c>
      <c r="Y28" s="119">
        <v>9700.18</v>
      </c>
    </row>
    <row r="29" spans="1:25" ht="15.9" customHeight="1">
      <c r="A29" s="114" t="s">
        <v>242</v>
      </c>
      <c r="B29" s="115" t="s">
        <v>243</v>
      </c>
      <c r="C29" s="116" t="s">
        <v>103</v>
      </c>
      <c r="D29" s="117">
        <v>6444.64</v>
      </c>
      <c r="E29" s="118">
        <v>78.7</v>
      </c>
      <c r="F29" s="117">
        <v>5071.93</v>
      </c>
      <c r="G29" s="118">
        <v>11.43</v>
      </c>
      <c r="H29" s="117">
        <v>736.74</v>
      </c>
      <c r="I29" s="118">
        <v>0</v>
      </c>
      <c r="J29" s="117">
        <v>0</v>
      </c>
      <c r="K29" s="118">
        <v>0</v>
      </c>
      <c r="L29" s="117">
        <v>0</v>
      </c>
      <c r="M29" s="118">
        <v>0</v>
      </c>
      <c r="N29" s="117">
        <v>0</v>
      </c>
      <c r="O29" s="118">
        <v>0.03</v>
      </c>
      <c r="P29" s="117">
        <v>1.84</v>
      </c>
      <c r="Q29" s="118">
        <v>0</v>
      </c>
      <c r="R29" s="117">
        <v>0</v>
      </c>
      <c r="S29" s="118">
        <v>4.88</v>
      </c>
      <c r="T29" s="117">
        <v>314.2</v>
      </c>
      <c r="U29" s="118">
        <v>0.15</v>
      </c>
      <c r="V29" s="117">
        <v>9.98</v>
      </c>
      <c r="W29" s="118">
        <v>95.19</v>
      </c>
      <c r="X29" s="117">
        <v>6134.69</v>
      </c>
      <c r="Y29" s="119">
        <v>12579.32</v>
      </c>
    </row>
    <row r="30" spans="1:25" ht="15.9" customHeight="1">
      <c r="A30" s="114" t="s">
        <v>244</v>
      </c>
      <c r="B30" s="115" t="s">
        <v>245</v>
      </c>
      <c r="C30" s="116" t="s">
        <v>103</v>
      </c>
      <c r="D30" s="117">
        <v>9829.99</v>
      </c>
      <c r="E30" s="118">
        <v>78.7</v>
      </c>
      <c r="F30" s="117">
        <v>7736.2</v>
      </c>
      <c r="G30" s="118">
        <v>7.4899999999999993</v>
      </c>
      <c r="H30" s="117">
        <v>736.74</v>
      </c>
      <c r="I30" s="118">
        <v>0</v>
      </c>
      <c r="J30" s="117">
        <v>0</v>
      </c>
      <c r="K30" s="118">
        <v>0</v>
      </c>
      <c r="L30" s="117">
        <v>0</v>
      </c>
      <c r="M30" s="118">
        <v>0</v>
      </c>
      <c r="N30" s="117">
        <v>0</v>
      </c>
      <c r="O30" s="118">
        <v>0.02</v>
      </c>
      <c r="P30" s="117">
        <v>1.84</v>
      </c>
      <c r="Q30" s="118">
        <v>0</v>
      </c>
      <c r="R30" s="117">
        <v>0</v>
      </c>
      <c r="S30" s="118">
        <v>3.2</v>
      </c>
      <c r="T30" s="117">
        <v>314.2</v>
      </c>
      <c r="U30" s="118">
        <v>0.1</v>
      </c>
      <c r="V30" s="117">
        <v>9.98</v>
      </c>
      <c r="W30" s="118">
        <v>89.51</v>
      </c>
      <c r="X30" s="117">
        <v>8798.9599999999991</v>
      </c>
      <c r="Y30" s="119">
        <v>18628.95</v>
      </c>
    </row>
    <row r="31" spans="1:25" ht="15.9" customHeight="1">
      <c r="A31" s="114" t="s">
        <v>246</v>
      </c>
      <c r="B31" s="115" t="s">
        <v>247</v>
      </c>
      <c r="C31" s="116" t="s">
        <v>103</v>
      </c>
      <c r="D31" s="117">
        <v>12903</v>
      </c>
      <c r="E31" s="118">
        <v>79.36</v>
      </c>
      <c r="F31" s="117">
        <v>10239.82</v>
      </c>
      <c r="G31" s="118">
        <v>5.71</v>
      </c>
      <c r="H31" s="117">
        <v>736.74</v>
      </c>
      <c r="I31" s="118">
        <v>0.21</v>
      </c>
      <c r="J31" s="117">
        <v>27.13</v>
      </c>
      <c r="K31" s="118">
        <v>0</v>
      </c>
      <c r="L31" s="117">
        <v>0</v>
      </c>
      <c r="M31" s="118">
        <v>0</v>
      </c>
      <c r="N31" s="117">
        <v>0</v>
      </c>
      <c r="O31" s="118">
        <v>0.02</v>
      </c>
      <c r="P31" s="117">
        <v>3.02</v>
      </c>
      <c r="Q31" s="118">
        <v>0</v>
      </c>
      <c r="R31" s="117">
        <v>0</v>
      </c>
      <c r="S31" s="118">
        <v>2.44</v>
      </c>
      <c r="T31" s="117">
        <v>314.2</v>
      </c>
      <c r="U31" s="118">
        <v>0.08</v>
      </c>
      <c r="V31" s="117">
        <v>9.98</v>
      </c>
      <c r="W31" s="118">
        <v>87.82</v>
      </c>
      <c r="X31" s="117">
        <v>11330.9</v>
      </c>
      <c r="Y31" s="119">
        <v>24233.9</v>
      </c>
    </row>
    <row r="32" spans="1:25" ht="15.9" customHeight="1">
      <c r="A32" s="114" t="s">
        <v>248</v>
      </c>
      <c r="B32" s="115" t="s">
        <v>249</v>
      </c>
      <c r="C32" s="116" t="s">
        <v>103</v>
      </c>
      <c r="D32" s="117">
        <v>13740.95</v>
      </c>
      <c r="E32" s="118">
        <v>79.36</v>
      </c>
      <c r="F32" s="117">
        <v>10904.81</v>
      </c>
      <c r="G32" s="118">
        <v>5.36</v>
      </c>
      <c r="H32" s="117">
        <v>736.74</v>
      </c>
      <c r="I32" s="118">
        <v>0.2</v>
      </c>
      <c r="J32" s="117">
        <v>27.13</v>
      </c>
      <c r="K32" s="118">
        <v>0</v>
      </c>
      <c r="L32" s="117">
        <v>0</v>
      </c>
      <c r="M32" s="118">
        <v>0</v>
      </c>
      <c r="N32" s="117">
        <v>0</v>
      </c>
      <c r="O32" s="118">
        <v>0.02</v>
      </c>
      <c r="P32" s="117">
        <v>3.02</v>
      </c>
      <c r="Q32" s="118">
        <v>0</v>
      </c>
      <c r="R32" s="117">
        <v>0</v>
      </c>
      <c r="S32" s="118">
        <v>2.29</v>
      </c>
      <c r="T32" s="117">
        <v>314.2</v>
      </c>
      <c r="U32" s="118">
        <v>6.9999999999999993E-2</v>
      </c>
      <c r="V32" s="117">
        <v>9.98</v>
      </c>
      <c r="W32" s="118">
        <v>87.3</v>
      </c>
      <c r="X32" s="117">
        <v>11995.89</v>
      </c>
      <c r="Y32" s="119">
        <v>25736.84</v>
      </c>
    </row>
    <row r="33" spans="1:25" ht="15.9" customHeight="1">
      <c r="A33" s="114" t="s">
        <v>250</v>
      </c>
      <c r="B33" s="115" t="s">
        <v>251</v>
      </c>
      <c r="C33" s="116" t="s">
        <v>103</v>
      </c>
      <c r="D33" s="117">
        <v>14578.89</v>
      </c>
      <c r="E33" s="118">
        <v>79.36</v>
      </c>
      <c r="F33" s="117">
        <v>11569.81</v>
      </c>
      <c r="G33" s="118">
        <v>5.0500000000000007</v>
      </c>
      <c r="H33" s="117">
        <v>736.74</v>
      </c>
      <c r="I33" s="118">
        <v>0.19</v>
      </c>
      <c r="J33" s="117">
        <v>27.13</v>
      </c>
      <c r="K33" s="118">
        <v>0</v>
      </c>
      <c r="L33" s="117">
        <v>0</v>
      </c>
      <c r="M33" s="118">
        <v>0</v>
      </c>
      <c r="N33" s="117">
        <v>0</v>
      </c>
      <c r="O33" s="118">
        <v>0.02</v>
      </c>
      <c r="P33" s="117">
        <v>3.02</v>
      </c>
      <c r="Q33" s="118">
        <v>0</v>
      </c>
      <c r="R33" s="117">
        <v>0</v>
      </c>
      <c r="S33" s="118">
        <v>2.16</v>
      </c>
      <c r="T33" s="117">
        <v>314.2</v>
      </c>
      <c r="U33" s="118">
        <v>6.9999999999999993E-2</v>
      </c>
      <c r="V33" s="117">
        <v>9.98</v>
      </c>
      <c r="W33" s="118">
        <v>86.839999999999989</v>
      </c>
      <c r="X33" s="117">
        <v>12660.88</v>
      </c>
      <c r="Y33" s="119">
        <v>27239.78</v>
      </c>
    </row>
    <row r="34" spans="1:25" ht="15.9" customHeight="1">
      <c r="A34" s="114" t="s">
        <v>252</v>
      </c>
      <c r="B34" s="115" t="s">
        <v>253</v>
      </c>
      <c r="C34" s="116" t="s">
        <v>103</v>
      </c>
      <c r="D34" s="117">
        <v>12903</v>
      </c>
      <c r="E34" s="118">
        <v>80.28</v>
      </c>
      <c r="F34" s="117">
        <v>10358.530000000001</v>
      </c>
      <c r="G34" s="118">
        <v>5.71</v>
      </c>
      <c r="H34" s="117">
        <v>736.74</v>
      </c>
      <c r="I34" s="118">
        <v>0.21</v>
      </c>
      <c r="J34" s="117">
        <v>27.13</v>
      </c>
      <c r="K34" s="118">
        <v>0</v>
      </c>
      <c r="L34" s="117">
        <v>0</v>
      </c>
      <c r="M34" s="118">
        <v>0</v>
      </c>
      <c r="N34" s="117">
        <v>0</v>
      </c>
      <c r="O34" s="118">
        <v>0.04</v>
      </c>
      <c r="P34" s="117">
        <v>4.63</v>
      </c>
      <c r="Q34" s="118">
        <v>0</v>
      </c>
      <c r="R34" s="117">
        <v>0</v>
      </c>
      <c r="S34" s="118">
        <v>2.44</v>
      </c>
      <c r="T34" s="117">
        <v>314.2</v>
      </c>
      <c r="U34" s="118">
        <v>0.08</v>
      </c>
      <c r="V34" s="117">
        <v>9.98</v>
      </c>
      <c r="W34" s="118">
        <v>88.75</v>
      </c>
      <c r="X34" s="117">
        <v>11451.21</v>
      </c>
      <c r="Y34" s="119">
        <v>24354.21</v>
      </c>
    </row>
    <row r="35" spans="1:25" ht="15.9" customHeight="1">
      <c r="A35" s="114" t="s">
        <v>254</v>
      </c>
      <c r="B35" s="115" t="s">
        <v>255</v>
      </c>
      <c r="C35" s="116" t="s">
        <v>103</v>
      </c>
      <c r="D35" s="117">
        <v>14125.9</v>
      </c>
      <c r="E35" s="118">
        <v>80.28</v>
      </c>
      <c r="F35" s="117">
        <v>11340.28</v>
      </c>
      <c r="G35" s="118">
        <v>5.2200000000000006</v>
      </c>
      <c r="H35" s="117">
        <v>736.74</v>
      </c>
      <c r="I35" s="118">
        <v>0.19</v>
      </c>
      <c r="J35" s="117">
        <v>27.13</v>
      </c>
      <c r="K35" s="118">
        <v>0</v>
      </c>
      <c r="L35" s="117">
        <v>0</v>
      </c>
      <c r="M35" s="118">
        <v>0</v>
      </c>
      <c r="N35" s="117">
        <v>0</v>
      </c>
      <c r="O35" s="118">
        <v>0.03</v>
      </c>
      <c r="P35" s="117">
        <v>4.63</v>
      </c>
      <c r="Q35" s="118">
        <v>0</v>
      </c>
      <c r="R35" s="117">
        <v>0</v>
      </c>
      <c r="S35" s="118">
        <v>2.2200000000000002</v>
      </c>
      <c r="T35" s="117">
        <v>314.2</v>
      </c>
      <c r="U35" s="118">
        <v>6.9999999999999993E-2</v>
      </c>
      <c r="V35" s="117">
        <v>9.98</v>
      </c>
      <c r="W35" s="118">
        <v>88.02</v>
      </c>
      <c r="X35" s="117">
        <v>12432.96</v>
      </c>
      <c r="Y35" s="119">
        <v>26558.86</v>
      </c>
    </row>
    <row r="36" spans="1:25" ht="15.9" customHeight="1">
      <c r="A36" s="114" t="s">
        <v>256</v>
      </c>
      <c r="B36" s="115" t="s">
        <v>257</v>
      </c>
      <c r="C36" s="116" t="s">
        <v>103</v>
      </c>
      <c r="D36" s="117">
        <v>15348.81</v>
      </c>
      <c r="E36" s="118">
        <v>80.28</v>
      </c>
      <c r="F36" s="117">
        <v>12322.02</v>
      </c>
      <c r="G36" s="118">
        <v>4.8</v>
      </c>
      <c r="H36" s="117">
        <v>736.74</v>
      </c>
      <c r="I36" s="118">
        <v>0.18</v>
      </c>
      <c r="J36" s="117">
        <v>27.13</v>
      </c>
      <c r="K36" s="118">
        <v>0</v>
      </c>
      <c r="L36" s="117">
        <v>0</v>
      </c>
      <c r="M36" s="118">
        <v>0</v>
      </c>
      <c r="N36" s="117">
        <v>0</v>
      </c>
      <c r="O36" s="118">
        <v>0.03</v>
      </c>
      <c r="P36" s="117">
        <v>4.63</v>
      </c>
      <c r="Q36" s="118">
        <v>0</v>
      </c>
      <c r="R36" s="117">
        <v>0</v>
      </c>
      <c r="S36" s="118">
        <v>2.0500000000000003</v>
      </c>
      <c r="T36" s="117">
        <v>314.2</v>
      </c>
      <c r="U36" s="118">
        <v>6.9999999999999993E-2</v>
      </c>
      <c r="V36" s="117">
        <v>9.98</v>
      </c>
      <c r="W36" s="118">
        <v>87.4</v>
      </c>
      <c r="X36" s="117">
        <v>13414.7</v>
      </c>
      <c r="Y36" s="119">
        <v>28763.51</v>
      </c>
    </row>
    <row r="37" spans="1:25" ht="15.9" customHeight="1">
      <c r="A37" s="114" t="s">
        <v>258</v>
      </c>
      <c r="B37" s="115" t="s">
        <v>259</v>
      </c>
      <c r="C37" s="116" t="s">
        <v>103</v>
      </c>
      <c r="D37" s="117">
        <v>22750.26</v>
      </c>
      <c r="E37" s="118">
        <v>79.78</v>
      </c>
      <c r="F37" s="117">
        <v>18150.16</v>
      </c>
      <c r="G37" s="118">
        <v>3.2399999999999998</v>
      </c>
      <c r="H37" s="117">
        <v>736.74</v>
      </c>
      <c r="I37" s="118">
        <v>0.11</v>
      </c>
      <c r="J37" s="117">
        <v>24.78</v>
      </c>
      <c r="K37" s="118">
        <v>0</v>
      </c>
      <c r="L37" s="117">
        <v>0</v>
      </c>
      <c r="M37" s="118">
        <v>0</v>
      </c>
      <c r="N37" s="117">
        <v>0</v>
      </c>
      <c r="O37" s="118">
        <v>0.02</v>
      </c>
      <c r="P37" s="117">
        <v>3.75</v>
      </c>
      <c r="Q37" s="118">
        <v>0</v>
      </c>
      <c r="R37" s="117">
        <v>0</v>
      </c>
      <c r="S37" s="118">
        <v>1.38</v>
      </c>
      <c r="T37" s="117">
        <v>314.2</v>
      </c>
      <c r="U37" s="118">
        <v>0.04</v>
      </c>
      <c r="V37" s="117">
        <v>9.98</v>
      </c>
      <c r="W37" s="118">
        <v>84.570000000000007</v>
      </c>
      <c r="X37" s="117">
        <v>19239.61</v>
      </c>
      <c r="Y37" s="119">
        <v>41989.87</v>
      </c>
    </row>
    <row r="38" spans="1:25" ht="15.9" customHeight="1">
      <c r="A38" s="114" t="s">
        <v>260</v>
      </c>
      <c r="B38" s="115" t="s">
        <v>261</v>
      </c>
      <c r="C38" s="116" t="s">
        <v>103</v>
      </c>
      <c r="D38" s="117">
        <v>18958.55</v>
      </c>
      <c r="E38" s="118">
        <v>79.78</v>
      </c>
      <c r="F38" s="117">
        <v>15125.13</v>
      </c>
      <c r="G38" s="118">
        <v>3.8899999999999997</v>
      </c>
      <c r="H38" s="117">
        <v>736.74</v>
      </c>
      <c r="I38" s="118">
        <v>0.13</v>
      </c>
      <c r="J38" s="117">
        <v>24.78</v>
      </c>
      <c r="K38" s="118">
        <v>0</v>
      </c>
      <c r="L38" s="117">
        <v>0</v>
      </c>
      <c r="M38" s="118">
        <v>0</v>
      </c>
      <c r="N38" s="117">
        <v>0</v>
      </c>
      <c r="O38" s="118">
        <v>0.02</v>
      </c>
      <c r="P38" s="117">
        <v>3.75</v>
      </c>
      <c r="Q38" s="118">
        <v>0</v>
      </c>
      <c r="R38" s="117">
        <v>0</v>
      </c>
      <c r="S38" s="118">
        <v>1.66</v>
      </c>
      <c r="T38" s="117">
        <v>314.2</v>
      </c>
      <c r="U38" s="118">
        <v>0.05</v>
      </c>
      <c r="V38" s="117">
        <v>9.98</v>
      </c>
      <c r="W38" s="118">
        <v>85.53</v>
      </c>
      <c r="X38" s="117">
        <v>16214.58</v>
      </c>
      <c r="Y38" s="119">
        <v>35173.129999999997</v>
      </c>
    </row>
    <row r="39" spans="1:25" ht="15.9" customHeight="1">
      <c r="A39" s="114" t="s">
        <v>262</v>
      </c>
      <c r="B39" s="115" t="s">
        <v>263</v>
      </c>
      <c r="C39" s="116" t="s">
        <v>103</v>
      </c>
      <c r="D39" s="117">
        <v>12903</v>
      </c>
      <c r="E39" s="118">
        <v>80.150000000000006</v>
      </c>
      <c r="F39" s="117">
        <v>10341.75</v>
      </c>
      <c r="G39" s="118">
        <v>5.71</v>
      </c>
      <c r="H39" s="117">
        <v>736.74</v>
      </c>
      <c r="I39" s="118">
        <v>0.21</v>
      </c>
      <c r="J39" s="117">
        <v>27.13</v>
      </c>
      <c r="K39" s="118">
        <v>0</v>
      </c>
      <c r="L39" s="117">
        <v>0</v>
      </c>
      <c r="M39" s="118">
        <v>0</v>
      </c>
      <c r="N39" s="117">
        <v>0</v>
      </c>
      <c r="O39" s="118">
        <v>0.03</v>
      </c>
      <c r="P39" s="117">
        <v>3.5</v>
      </c>
      <c r="Q39" s="118">
        <v>0</v>
      </c>
      <c r="R39" s="117">
        <v>0</v>
      </c>
      <c r="S39" s="118">
        <v>2.44</v>
      </c>
      <c r="T39" s="117">
        <v>314.2</v>
      </c>
      <c r="U39" s="118">
        <v>0.08</v>
      </c>
      <c r="V39" s="117">
        <v>9.98</v>
      </c>
      <c r="W39" s="118">
        <v>88.61</v>
      </c>
      <c r="X39" s="117">
        <v>11433.3</v>
      </c>
      <c r="Y39" s="119">
        <v>24336.3</v>
      </c>
    </row>
    <row r="40" spans="1:25" ht="15.9" customHeight="1">
      <c r="A40" s="114" t="s">
        <v>264</v>
      </c>
      <c r="B40" s="115" t="s">
        <v>265</v>
      </c>
      <c r="C40" s="116" t="s">
        <v>103</v>
      </c>
      <c r="D40" s="117">
        <v>13978.87</v>
      </c>
      <c r="E40" s="118">
        <v>80.150000000000006</v>
      </c>
      <c r="F40" s="117">
        <v>11204.06</v>
      </c>
      <c r="G40" s="118">
        <v>5.27</v>
      </c>
      <c r="H40" s="117">
        <v>736.74</v>
      </c>
      <c r="I40" s="118">
        <v>0.19</v>
      </c>
      <c r="J40" s="117">
        <v>27.13</v>
      </c>
      <c r="K40" s="118">
        <v>0</v>
      </c>
      <c r="L40" s="117">
        <v>0</v>
      </c>
      <c r="M40" s="118">
        <v>0</v>
      </c>
      <c r="N40" s="117">
        <v>0</v>
      </c>
      <c r="O40" s="118">
        <v>0.03</v>
      </c>
      <c r="P40" s="117">
        <v>3.5</v>
      </c>
      <c r="Q40" s="118">
        <v>0</v>
      </c>
      <c r="R40" s="117">
        <v>0</v>
      </c>
      <c r="S40" s="118">
        <v>2.25</v>
      </c>
      <c r="T40" s="117">
        <v>314.2</v>
      </c>
      <c r="U40" s="118">
        <v>6.9999999999999993E-2</v>
      </c>
      <c r="V40" s="117">
        <v>9.98</v>
      </c>
      <c r="W40" s="118">
        <v>87.960000000000008</v>
      </c>
      <c r="X40" s="117">
        <v>12295.61</v>
      </c>
      <c r="Y40" s="119">
        <v>26274.48</v>
      </c>
    </row>
    <row r="41" spans="1:25" ht="15.9" customHeight="1">
      <c r="A41" s="114" t="s">
        <v>266</v>
      </c>
      <c r="B41" s="115" t="s">
        <v>267</v>
      </c>
      <c r="C41" s="116" t="s">
        <v>103</v>
      </c>
      <c r="D41" s="117">
        <v>15054.74</v>
      </c>
      <c r="E41" s="118">
        <v>80.150000000000006</v>
      </c>
      <c r="F41" s="117">
        <v>12066.37</v>
      </c>
      <c r="G41" s="118">
        <v>4.8899999999999997</v>
      </c>
      <c r="H41" s="117">
        <v>736.74</v>
      </c>
      <c r="I41" s="118">
        <v>0.18</v>
      </c>
      <c r="J41" s="117">
        <v>27.13</v>
      </c>
      <c r="K41" s="118">
        <v>0</v>
      </c>
      <c r="L41" s="117">
        <v>0</v>
      </c>
      <c r="M41" s="118">
        <v>0</v>
      </c>
      <c r="N41" s="117">
        <v>0</v>
      </c>
      <c r="O41" s="118">
        <v>0.02</v>
      </c>
      <c r="P41" s="117">
        <v>3.5</v>
      </c>
      <c r="Q41" s="118">
        <v>0</v>
      </c>
      <c r="R41" s="117">
        <v>0</v>
      </c>
      <c r="S41" s="118">
        <v>2.09</v>
      </c>
      <c r="T41" s="117">
        <v>314.2</v>
      </c>
      <c r="U41" s="118">
        <v>6.9999999999999993E-2</v>
      </c>
      <c r="V41" s="117">
        <v>9.98</v>
      </c>
      <c r="W41" s="118">
        <v>87.4</v>
      </c>
      <c r="X41" s="117">
        <v>13157.92</v>
      </c>
      <c r="Y41" s="119">
        <v>28212.66</v>
      </c>
    </row>
    <row r="42" spans="1:25" ht="15.9" customHeight="1">
      <c r="A42" s="114" t="s">
        <v>268</v>
      </c>
      <c r="B42" s="115" t="s">
        <v>269</v>
      </c>
      <c r="C42" s="116" t="s">
        <v>103</v>
      </c>
      <c r="D42" s="117">
        <v>12903</v>
      </c>
      <c r="E42" s="118">
        <v>79.78</v>
      </c>
      <c r="F42" s="117">
        <v>10294.01</v>
      </c>
      <c r="G42" s="118">
        <v>5.71</v>
      </c>
      <c r="H42" s="117">
        <v>736.74</v>
      </c>
      <c r="I42" s="118">
        <v>0.21</v>
      </c>
      <c r="J42" s="117">
        <v>27.13</v>
      </c>
      <c r="K42" s="118">
        <v>0</v>
      </c>
      <c r="L42" s="117">
        <v>0</v>
      </c>
      <c r="M42" s="118">
        <v>0</v>
      </c>
      <c r="N42" s="117">
        <v>0</v>
      </c>
      <c r="O42" s="118">
        <v>0.03</v>
      </c>
      <c r="P42" s="117">
        <v>3.75</v>
      </c>
      <c r="Q42" s="118">
        <v>0</v>
      </c>
      <c r="R42" s="117">
        <v>0</v>
      </c>
      <c r="S42" s="118">
        <v>2.44</v>
      </c>
      <c r="T42" s="117">
        <v>314.2</v>
      </c>
      <c r="U42" s="118">
        <v>0.08</v>
      </c>
      <c r="V42" s="117">
        <v>9.98</v>
      </c>
      <c r="W42" s="118">
        <v>88.24</v>
      </c>
      <c r="X42" s="117">
        <v>11385.81</v>
      </c>
      <c r="Y42" s="119">
        <v>24288.81</v>
      </c>
    </row>
    <row r="43" spans="1:25" ht="15.9" customHeight="1">
      <c r="A43" s="114" t="s">
        <v>270</v>
      </c>
      <c r="B43" s="115" t="s">
        <v>271</v>
      </c>
      <c r="C43" s="116" t="s">
        <v>103</v>
      </c>
      <c r="D43" s="117">
        <v>14740.22</v>
      </c>
      <c r="E43" s="118">
        <v>79.78</v>
      </c>
      <c r="F43" s="117">
        <v>11759.75</v>
      </c>
      <c r="G43" s="118">
        <v>5</v>
      </c>
      <c r="H43" s="117">
        <v>736.74</v>
      </c>
      <c r="I43" s="118">
        <v>0.18</v>
      </c>
      <c r="J43" s="117">
        <v>27.13</v>
      </c>
      <c r="K43" s="118">
        <v>0</v>
      </c>
      <c r="L43" s="117">
        <v>0</v>
      </c>
      <c r="M43" s="118">
        <v>0</v>
      </c>
      <c r="N43" s="117">
        <v>0</v>
      </c>
      <c r="O43" s="118">
        <v>0.03</v>
      </c>
      <c r="P43" s="117">
        <v>3.75</v>
      </c>
      <c r="Q43" s="118">
        <v>0</v>
      </c>
      <c r="R43" s="117">
        <v>0</v>
      </c>
      <c r="S43" s="118">
        <v>2.13</v>
      </c>
      <c r="T43" s="117">
        <v>314.2</v>
      </c>
      <c r="U43" s="118">
        <v>6.9999999999999993E-2</v>
      </c>
      <c r="V43" s="117">
        <v>9.98</v>
      </c>
      <c r="W43" s="118">
        <v>87.19</v>
      </c>
      <c r="X43" s="117">
        <v>12851.55</v>
      </c>
      <c r="Y43" s="119">
        <v>27591.759999999998</v>
      </c>
    </row>
    <row r="44" spans="1:25" ht="15.9" customHeight="1">
      <c r="A44" s="114" t="s">
        <v>272</v>
      </c>
      <c r="B44" s="115" t="s">
        <v>273</v>
      </c>
      <c r="C44" s="116" t="s">
        <v>103</v>
      </c>
      <c r="D44" s="117">
        <v>16577.43</v>
      </c>
      <c r="E44" s="118">
        <v>79.78</v>
      </c>
      <c r="F44" s="117">
        <v>13225.48</v>
      </c>
      <c r="G44" s="118">
        <v>4.4400000000000004</v>
      </c>
      <c r="H44" s="117">
        <v>736.74</v>
      </c>
      <c r="I44" s="118">
        <v>0.16</v>
      </c>
      <c r="J44" s="117">
        <v>27.13</v>
      </c>
      <c r="K44" s="118">
        <v>0</v>
      </c>
      <c r="L44" s="117">
        <v>0</v>
      </c>
      <c r="M44" s="118">
        <v>0</v>
      </c>
      <c r="N44" s="117">
        <v>0</v>
      </c>
      <c r="O44" s="118">
        <v>0.02</v>
      </c>
      <c r="P44" s="117">
        <v>3.75</v>
      </c>
      <c r="Q44" s="118">
        <v>0</v>
      </c>
      <c r="R44" s="117">
        <v>0</v>
      </c>
      <c r="S44" s="118">
        <v>1.9</v>
      </c>
      <c r="T44" s="117">
        <v>314.2</v>
      </c>
      <c r="U44" s="118">
        <v>0.06</v>
      </c>
      <c r="V44" s="117">
        <v>9.98</v>
      </c>
      <c r="W44" s="118">
        <v>86.37</v>
      </c>
      <c r="X44" s="117">
        <v>14317.28</v>
      </c>
      <c r="Y44" s="119">
        <v>30894.71</v>
      </c>
    </row>
    <row r="45" spans="1:25" ht="15.9" customHeight="1">
      <c r="A45" s="114" t="s">
        <v>274</v>
      </c>
      <c r="B45" s="115" t="s">
        <v>275</v>
      </c>
      <c r="C45" s="116" t="s">
        <v>103</v>
      </c>
      <c r="D45" s="117">
        <v>12903</v>
      </c>
      <c r="E45" s="118">
        <v>80.150000000000006</v>
      </c>
      <c r="F45" s="117">
        <v>10341.75</v>
      </c>
      <c r="G45" s="118">
        <v>5.71</v>
      </c>
      <c r="H45" s="117">
        <v>736.74</v>
      </c>
      <c r="I45" s="118">
        <v>0.21</v>
      </c>
      <c r="J45" s="117">
        <v>27.13</v>
      </c>
      <c r="K45" s="118">
        <v>0</v>
      </c>
      <c r="L45" s="117">
        <v>0</v>
      </c>
      <c r="M45" s="118">
        <v>0</v>
      </c>
      <c r="N45" s="117">
        <v>0</v>
      </c>
      <c r="O45" s="118">
        <v>0.03</v>
      </c>
      <c r="P45" s="117">
        <v>3.5</v>
      </c>
      <c r="Q45" s="118">
        <v>0</v>
      </c>
      <c r="R45" s="117">
        <v>0</v>
      </c>
      <c r="S45" s="118">
        <v>2.44</v>
      </c>
      <c r="T45" s="117">
        <v>314.2</v>
      </c>
      <c r="U45" s="118">
        <v>0.08</v>
      </c>
      <c r="V45" s="117">
        <v>9.98</v>
      </c>
      <c r="W45" s="118">
        <v>88.61</v>
      </c>
      <c r="X45" s="117">
        <v>11433.3</v>
      </c>
      <c r="Y45" s="119">
        <v>24336.3</v>
      </c>
    </row>
    <row r="46" spans="1:25" ht="15.9" customHeight="1">
      <c r="A46" s="114" t="s">
        <v>276</v>
      </c>
      <c r="B46" s="115" t="s">
        <v>277</v>
      </c>
      <c r="C46" s="116" t="s">
        <v>103</v>
      </c>
      <c r="D46" s="117">
        <v>13978.87</v>
      </c>
      <c r="E46" s="118">
        <v>80.150000000000006</v>
      </c>
      <c r="F46" s="117">
        <v>11204.06</v>
      </c>
      <c r="G46" s="118">
        <v>5.27</v>
      </c>
      <c r="H46" s="117">
        <v>736.74</v>
      </c>
      <c r="I46" s="118">
        <v>0.19</v>
      </c>
      <c r="J46" s="117">
        <v>27.13</v>
      </c>
      <c r="K46" s="118">
        <v>0</v>
      </c>
      <c r="L46" s="117">
        <v>0</v>
      </c>
      <c r="M46" s="118">
        <v>0</v>
      </c>
      <c r="N46" s="117">
        <v>0</v>
      </c>
      <c r="O46" s="118">
        <v>0.03</v>
      </c>
      <c r="P46" s="117">
        <v>3.5</v>
      </c>
      <c r="Q46" s="118">
        <v>0</v>
      </c>
      <c r="R46" s="117">
        <v>0</v>
      </c>
      <c r="S46" s="118">
        <v>2.25</v>
      </c>
      <c r="T46" s="117">
        <v>314.2</v>
      </c>
      <c r="U46" s="118">
        <v>6.9999999999999993E-2</v>
      </c>
      <c r="V46" s="117">
        <v>9.98</v>
      </c>
      <c r="W46" s="118">
        <v>87.960000000000008</v>
      </c>
      <c r="X46" s="117">
        <v>12295.61</v>
      </c>
      <c r="Y46" s="119">
        <v>26274.48</v>
      </c>
    </row>
    <row r="47" spans="1:25" ht="15.9" customHeight="1">
      <c r="A47" s="114" t="s">
        <v>278</v>
      </c>
      <c r="B47" s="115" t="s">
        <v>279</v>
      </c>
      <c r="C47" s="116" t="s">
        <v>103</v>
      </c>
      <c r="D47" s="117">
        <v>15054.74</v>
      </c>
      <c r="E47" s="118">
        <v>80.150000000000006</v>
      </c>
      <c r="F47" s="117">
        <v>12066.37</v>
      </c>
      <c r="G47" s="118">
        <v>4.8899999999999997</v>
      </c>
      <c r="H47" s="117">
        <v>736.74</v>
      </c>
      <c r="I47" s="118">
        <v>0.18</v>
      </c>
      <c r="J47" s="117">
        <v>27.13</v>
      </c>
      <c r="K47" s="118">
        <v>0</v>
      </c>
      <c r="L47" s="117">
        <v>0</v>
      </c>
      <c r="M47" s="118">
        <v>0</v>
      </c>
      <c r="N47" s="117">
        <v>0</v>
      </c>
      <c r="O47" s="118">
        <v>0.02</v>
      </c>
      <c r="P47" s="117">
        <v>3.5</v>
      </c>
      <c r="Q47" s="118">
        <v>0</v>
      </c>
      <c r="R47" s="117">
        <v>0</v>
      </c>
      <c r="S47" s="118">
        <v>2.09</v>
      </c>
      <c r="T47" s="117">
        <v>314.2</v>
      </c>
      <c r="U47" s="118">
        <v>6.9999999999999993E-2</v>
      </c>
      <c r="V47" s="117">
        <v>9.98</v>
      </c>
      <c r="W47" s="118">
        <v>87.4</v>
      </c>
      <c r="X47" s="117">
        <v>13157.92</v>
      </c>
      <c r="Y47" s="119">
        <v>28212.66</v>
      </c>
    </row>
    <row r="48" spans="1:25" ht="15.9" customHeight="1">
      <c r="A48" s="114" t="s">
        <v>280</v>
      </c>
      <c r="B48" s="115" t="s">
        <v>281</v>
      </c>
      <c r="C48" s="116" t="s">
        <v>103</v>
      </c>
      <c r="D48" s="117">
        <v>12903</v>
      </c>
      <c r="E48" s="118">
        <v>80.239999999999995</v>
      </c>
      <c r="F48" s="117">
        <v>10353.370000000001</v>
      </c>
      <c r="G48" s="118">
        <v>5.5</v>
      </c>
      <c r="H48" s="117">
        <v>709.66</v>
      </c>
      <c r="I48" s="118">
        <v>0.21</v>
      </c>
      <c r="J48" s="117">
        <v>27.13</v>
      </c>
      <c r="K48" s="118">
        <v>0</v>
      </c>
      <c r="L48" s="117">
        <v>0</v>
      </c>
      <c r="M48" s="118">
        <v>0</v>
      </c>
      <c r="N48" s="117">
        <v>0</v>
      </c>
      <c r="O48" s="118">
        <v>0.03</v>
      </c>
      <c r="P48" s="117">
        <v>3.76</v>
      </c>
      <c r="Q48" s="118">
        <v>0</v>
      </c>
      <c r="R48" s="117">
        <v>0</v>
      </c>
      <c r="S48" s="118">
        <v>2.44</v>
      </c>
      <c r="T48" s="117">
        <v>314.2</v>
      </c>
      <c r="U48" s="118">
        <v>0.08</v>
      </c>
      <c r="V48" s="117">
        <v>9.98</v>
      </c>
      <c r="W48" s="118">
        <v>88.490000000000009</v>
      </c>
      <c r="X48" s="117">
        <v>11418.09</v>
      </c>
      <c r="Y48" s="119">
        <v>24321.09</v>
      </c>
    </row>
    <row r="49" spans="1:25" ht="15.9" customHeight="1">
      <c r="A49" s="114" t="s">
        <v>282</v>
      </c>
      <c r="B49" s="115" t="s">
        <v>283</v>
      </c>
      <c r="C49" s="116" t="s">
        <v>103</v>
      </c>
      <c r="D49" s="117">
        <v>13712.52</v>
      </c>
      <c r="E49" s="118">
        <v>80.239999999999995</v>
      </c>
      <c r="F49" s="117">
        <v>11002.93</v>
      </c>
      <c r="G49" s="118">
        <v>5.18</v>
      </c>
      <c r="H49" s="117">
        <v>709.66</v>
      </c>
      <c r="I49" s="118">
        <v>0.2</v>
      </c>
      <c r="J49" s="117">
        <v>27.13</v>
      </c>
      <c r="K49" s="118">
        <v>0</v>
      </c>
      <c r="L49" s="117">
        <v>0</v>
      </c>
      <c r="M49" s="118">
        <v>0</v>
      </c>
      <c r="N49" s="117">
        <v>0</v>
      </c>
      <c r="O49" s="118">
        <v>0.03</v>
      </c>
      <c r="P49" s="117">
        <v>3.76</v>
      </c>
      <c r="Q49" s="118">
        <v>0</v>
      </c>
      <c r="R49" s="117">
        <v>0</v>
      </c>
      <c r="S49" s="118">
        <v>2.29</v>
      </c>
      <c r="T49" s="117">
        <v>314.2</v>
      </c>
      <c r="U49" s="118">
        <v>6.9999999999999993E-2</v>
      </c>
      <c r="V49" s="117">
        <v>9.98</v>
      </c>
      <c r="W49" s="118">
        <v>88</v>
      </c>
      <c r="X49" s="117">
        <v>12067.66</v>
      </c>
      <c r="Y49" s="119">
        <v>25780.18</v>
      </c>
    </row>
    <row r="50" spans="1:25" ht="15.9" customHeight="1">
      <c r="A50" s="114" t="s">
        <v>284</v>
      </c>
      <c r="B50" s="115" t="s">
        <v>285</v>
      </c>
      <c r="C50" s="116" t="s">
        <v>103</v>
      </c>
      <c r="D50" s="117">
        <v>14522.05</v>
      </c>
      <c r="E50" s="118">
        <v>80.239999999999995</v>
      </c>
      <c r="F50" s="117">
        <v>11652.49</v>
      </c>
      <c r="G50" s="118">
        <v>4.8899999999999997</v>
      </c>
      <c r="H50" s="117">
        <v>709.66</v>
      </c>
      <c r="I50" s="118">
        <v>0.19</v>
      </c>
      <c r="J50" s="117">
        <v>27.13</v>
      </c>
      <c r="K50" s="118">
        <v>0</v>
      </c>
      <c r="L50" s="117">
        <v>0</v>
      </c>
      <c r="M50" s="118">
        <v>0</v>
      </c>
      <c r="N50" s="117">
        <v>0</v>
      </c>
      <c r="O50" s="118">
        <v>0.03</v>
      </c>
      <c r="P50" s="117">
        <v>3.76</v>
      </c>
      <c r="Q50" s="118">
        <v>0</v>
      </c>
      <c r="R50" s="117">
        <v>0</v>
      </c>
      <c r="S50" s="118">
        <v>2.16</v>
      </c>
      <c r="T50" s="117">
        <v>314.2</v>
      </c>
      <c r="U50" s="118">
        <v>6.9999999999999993E-2</v>
      </c>
      <c r="V50" s="117">
        <v>9.98</v>
      </c>
      <c r="W50" s="118">
        <v>87.570000000000007</v>
      </c>
      <c r="X50" s="117">
        <v>12717.22</v>
      </c>
      <c r="Y50" s="119">
        <v>27239.27</v>
      </c>
    </row>
    <row r="51" spans="1:25" ht="15.9" customHeight="1">
      <c r="A51" s="114" t="s">
        <v>286</v>
      </c>
      <c r="B51" s="115" t="s">
        <v>287</v>
      </c>
      <c r="C51" s="116" t="s">
        <v>103</v>
      </c>
      <c r="D51" s="117">
        <v>3280.26</v>
      </c>
      <c r="E51" s="118">
        <v>79.600000000000009</v>
      </c>
      <c r="F51" s="117">
        <v>2611.09</v>
      </c>
      <c r="G51" s="118">
        <v>22.46</v>
      </c>
      <c r="H51" s="117">
        <v>736.74</v>
      </c>
      <c r="I51" s="118">
        <v>0.83</v>
      </c>
      <c r="J51" s="117">
        <v>27.13</v>
      </c>
      <c r="K51" s="118">
        <v>0</v>
      </c>
      <c r="L51" s="117">
        <v>0</v>
      </c>
      <c r="M51" s="118">
        <v>1.59</v>
      </c>
      <c r="N51" s="117">
        <v>52.08</v>
      </c>
      <c r="O51" s="118">
        <v>0.08</v>
      </c>
      <c r="P51" s="117">
        <v>2.4900000000000002</v>
      </c>
      <c r="Q51" s="118">
        <v>0</v>
      </c>
      <c r="R51" s="117">
        <v>0</v>
      </c>
      <c r="S51" s="118">
        <v>9.58</v>
      </c>
      <c r="T51" s="117">
        <v>314.2</v>
      </c>
      <c r="U51" s="118">
        <v>0.3</v>
      </c>
      <c r="V51" s="117">
        <v>9.98</v>
      </c>
      <c r="W51" s="118">
        <v>114.43</v>
      </c>
      <c r="X51" s="117">
        <v>3753.72</v>
      </c>
      <c r="Y51" s="119">
        <v>7033.98</v>
      </c>
    </row>
    <row r="52" spans="1:25" ht="15.9" customHeight="1">
      <c r="A52" s="114" t="s">
        <v>288</v>
      </c>
      <c r="B52" s="115" t="s">
        <v>289</v>
      </c>
      <c r="C52" s="116" t="s">
        <v>103</v>
      </c>
      <c r="D52" s="117">
        <v>4373.6899999999996</v>
      </c>
      <c r="E52" s="118">
        <v>79.600000000000009</v>
      </c>
      <c r="F52" s="117">
        <v>3481.45</v>
      </c>
      <c r="G52" s="118">
        <v>16.84</v>
      </c>
      <c r="H52" s="117">
        <v>736.74</v>
      </c>
      <c r="I52" s="118">
        <v>0.62</v>
      </c>
      <c r="J52" s="117">
        <v>27.13</v>
      </c>
      <c r="K52" s="118">
        <v>0</v>
      </c>
      <c r="L52" s="117">
        <v>0</v>
      </c>
      <c r="M52" s="118">
        <v>0</v>
      </c>
      <c r="N52" s="117">
        <v>0</v>
      </c>
      <c r="O52" s="118">
        <v>0.06</v>
      </c>
      <c r="P52" s="117">
        <v>2.4900000000000002</v>
      </c>
      <c r="Q52" s="118">
        <v>0</v>
      </c>
      <c r="R52" s="117">
        <v>0</v>
      </c>
      <c r="S52" s="118">
        <v>7.1800000000000006</v>
      </c>
      <c r="T52" s="117">
        <v>314.2</v>
      </c>
      <c r="U52" s="118">
        <v>0.22999999999999998</v>
      </c>
      <c r="V52" s="117">
        <v>9.98</v>
      </c>
      <c r="W52" s="118">
        <v>104.52999999999999</v>
      </c>
      <c r="X52" s="117">
        <v>4572</v>
      </c>
      <c r="Y52" s="119">
        <v>8945.68</v>
      </c>
    </row>
    <row r="53" spans="1:25" ht="15.9" customHeight="1">
      <c r="A53" s="114" t="s">
        <v>290</v>
      </c>
      <c r="B53" s="115" t="s">
        <v>291</v>
      </c>
      <c r="C53" s="116" t="s">
        <v>103</v>
      </c>
      <c r="D53" s="117">
        <v>8312.6200000000008</v>
      </c>
      <c r="E53" s="118">
        <v>79.600000000000009</v>
      </c>
      <c r="F53" s="117">
        <v>6616.84</v>
      </c>
      <c r="G53" s="118">
        <v>8.86</v>
      </c>
      <c r="H53" s="117">
        <v>736.74</v>
      </c>
      <c r="I53" s="118">
        <v>0.33</v>
      </c>
      <c r="J53" s="117">
        <v>27.13</v>
      </c>
      <c r="K53" s="118">
        <v>0</v>
      </c>
      <c r="L53" s="117">
        <v>0</v>
      </c>
      <c r="M53" s="118">
        <v>0</v>
      </c>
      <c r="N53" s="117">
        <v>0</v>
      </c>
      <c r="O53" s="118">
        <v>0.03</v>
      </c>
      <c r="P53" s="117">
        <v>2.4900000000000002</v>
      </c>
      <c r="Q53" s="118">
        <v>0</v>
      </c>
      <c r="R53" s="117">
        <v>0</v>
      </c>
      <c r="S53" s="118">
        <v>3.7800000000000002</v>
      </c>
      <c r="T53" s="117">
        <v>314.2</v>
      </c>
      <c r="U53" s="118">
        <v>0.12</v>
      </c>
      <c r="V53" s="117">
        <v>9.98</v>
      </c>
      <c r="W53" s="118">
        <v>92.72</v>
      </c>
      <c r="X53" s="117">
        <v>7707.39</v>
      </c>
      <c r="Y53" s="119">
        <v>16020</v>
      </c>
    </row>
    <row r="54" spans="1:25" ht="15.9" customHeight="1">
      <c r="A54" s="114" t="s">
        <v>292</v>
      </c>
      <c r="B54" s="115" t="s">
        <v>293</v>
      </c>
      <c r="C54" s="116" t="s">
        <v>103</v>
      </c>
      <c r="D54" s="117">
        <v>2449.31</v>
      </c>
      <c r="E54" s="118">
        <v>80.41</v>
      </c>
      <c r="F54" s="117">
        <v>1969.49</v>
      </c>
      <c r="G54" s="118">
        <v>30.080000000000002</v>
      </c>
      <c r="H54" s="117">
        <v>736.74</v>
      </c>
      <c r="I54" s="118">
        <v>1.24</v>
      </c>
      <c r="J54" s="117">
        <v>30.41</v>
      </c>
      <c r="K54" s="118">
        <v>0</v>
      </c>
      <c r="L54" s="117">
        <v>0</v>
      </c>
      <c r="M54" s="118">
        <v>4.16</v>
      </c>
      <c r="N54" s="117">
        <v>101.94</v>
      </c>
      <c r="O54" s="118">
        <v>0.16</v>
      </c>
      <c r="P54" s="117">
        <v>3.86</v>
      </c>
      <c r="Q54" s="118">
        <v>0</v>
      </c>
      <c r="R54" s="117">
        <v>0</v>
      </c>
      <c r="S54" s="118">
        <v>12.83</v>
      </c>
      <c r="T54" s="117">
        <v>314.2</v>
      </c>
      <c r="U54" s="118">
        <v>0.41000000000000003</v>
      </c>
      <c r="V54" s="117">
        <v>9.98</v>
      </c>
      <c r="W54" s="118">
        <v>129.29</v>
      </c>
      <c r="X54" s="117">
        <v>3166.63</v>
      </c>
      <c r="Y54" s="119">
        <v>5615.95</v>
      </c>
    </row>
    <row r="55" spans="1:25" ht="15.9" customHeight="1">
      <c r="A55" s="114" t="s">
        <v>294</v>
      </c>
      <c r="B55" s="115" t="s">
        <v>295</v>
      </c>
      <c r="C55" s="116" t="s">
        <v>103</v>
      </c>
      <c r="D55" s="117">
        <v>12903</v>
      </c>
      <c r="E55" s="118">
        <v>79.12</v>
      </c>
      <c r="F55" s="117">
        <v>10208.85</v>
      </c>
      <c r="G55" s="118">
        <v>5.71</v>
      </c>
      <c r="H55" s="117">
        <v>736.74</v>
      </c>
      <c r="I55" s="118">
        <v>0.21</v>
      </c>
      <c r="J55" s="117">
        <v>27.13</v>
      </c>
      <c r="K55" s="118">
        <v>0</v>
      </c>
      <c r="L55" s="117">
        <v>0</v>
      </c>
      <c r="M55" s="118">
        <v>0</v>
      </c>
      <c r="N55" s="117">
        <v>0</v>
      </c>
      <c r="O55" s="118">
        <v>0.02</v>
      </c>
      <c r="P55" s="117">
        <v>2.68</v>
      </c>
      <c r="Q55" s="118">
        <v>0</v>
      </c>
      <c r="R55" s="117">
        <v>0</v>
      </c>
      <c r="S55" s="118">
        <v>2.44</v>
      </c>
      <c r="T55" s="117">
        <v>314.2</v>
      </c>
      <c r="U55" s="118">
        <v>0.08</v>
      </c>
      <c r="V55" s="117">
        <v>9.98</v>
      </c>
      <c r="W55" s="118">
        <v>87.570000000000007</v>
      </c>
      <c r="X55" s="117">
        <v>11299.58</v>
      </c>
      <c r="Y55" s="119">
        <v>24202.58</v>
      </c>
    </row>
    <row r="56" spans="1:25" ht="15.9" customHeight="1">
      <c r="A56" s="114" t="s">
        <v>296</v>
      </c>
      <c r="B56" s="115" t="s">
        <v>297</v>
      </c>
      <c r="C56" s="116" t="s">
        <v>103</v>
      </c>
      <c r="D56" s="117">
        <v>5337.05</v>
      </c>
      <c r="E56" s="118">
        <v>79.75</v>
      </c>
      <c r="F56" s="117">
        <v>4256.3</v>
      </c>
      <c r="G56" s="118">
        <v>13.8</v>
      </c>
      <c r="H56" s="117">
        <v>736.74</v>
      </c>
      <c r="I56" s="118">
        <v>0.51</v>
      </c>
      <c r="J56" s="117">
        <v>27.13</v>
      </c>
      <c r="K56" s="118">
        <v>0</v>
      </c>
      <c r="L56" s="117">
        <v>0</v>
      </c>
      <c r="M56" s="118">
        <v>0</v>
      </c>
      <c r="N56" s="117">
        <v>0</v>
      </c>
      <c r="O56" s="118">
        <v>0.05</v>
      </c>
      <c r="P56" s="117">
        <v>2.68</v>
      </c>
      <c r="Q56" s="118">
        <v>0</v>
      </c>
      <c r="R56" s="117">
        <v>0</v>
      </c>
      <c r="S56" s="118">
        <v>5.89</v>
      </c>
      <c r="T56" s="117">
        <v>314.2</v>
      </c>
      <c r="U56" s="118">
        <v>0.19</v>
      </c>
      <c r="V56" s="117">
        <v>9.98</v>
      </c>
      <c r="W56" s="118">
        <v>100.19</v>
      </c>
      <c r="X56" s="117">
        <v>5347.03</v>
      </c>
      <c r="Y56" s="119">
        <v>10684.08</v>
      </c>
    </row>
    <row r="57" spans="1:25" ht="15.9" customHeight="1">
      <c r="A57" s="114" t="s">
        <v>298</v>
      </c>
      <c r="B57" s="115" t="s">
        <v>299</v>
      </c>
      <c r="C57" s="116" t="s">
        <v>103</v>
      </c>
      <c r="D57" s="117">
        <v>7116.07</v>
      </c>
      <c r="E57" s="118">
        <v>79.75</v>
      </c>
      <c r="F57" s="117">
        <v>5675.07</v>
      </c>
      <c r="G57" s="118">
        <v>10.35</v>
      </c>
      <c r="H57" s="117">
        <v>736.74</v>
      </c>
      <c r="I57" s="118">
        <v>0.38</v>
      </c>
      <c r="J57" s="117">
        <v>27.13</v>
      </c>
      <c r="K57" s="118">
        <v>0</v>
      </c>
      <c r="L57" s="117">
        <v>0</v>
      </c>
      <c r="M57" s="118">
        <v>0</v>
      </c>
      <c r="N57" s="117">
        <v>0</v>
      </c>
      <c r="O57" s="118">
        <v>0.04</v>
      </c>
      <c r="P57" s="117">
        <v>2.68</v>
      </c>
      <c r="Q57" s="118">
        <v>0</v>
      </c>
      <c r="R57" s="117">
        <v>0</v>
      </c>
      <c r="S57" s="118">
        <v>4.42</v>
      </c>
      <c r="T57" s="117">
        <v>314.2</v>
      </c>
      <c r="U57" s="118">
        <v>0.13999999999999999</v>
      </c>
      <c r="V57" s="117">
        <v>9.98</v>
      </c>
      <c r="W57" s="118">
        <v>95.08</v>
      </c>
      <c r="X57" s="117">
        <v>6765.8</v>
      </c>
      <c r="Y57" s="119">
        <v>13881.87</v>
      </c>
    </row>
    <row r="58" spans="1:25" ht="15.9" customHeight="1">
      <c r="A58" s="114" t="s">
        <v>300</v>
      </c>
      <c r="B58" s="115" t="s">
        <v>301</v>
      </c>
      <c r="C58" s="116" t="s">
        <v>103</v>
      </c>
      <c r="D58" s="117">
        <v>11704.98</v>
      </c>
      <c r="E58" s="118">
        <v>79.75</v>
      </c>
      <c r="F58" s="117">
        <v>9334.7199999999993</v>
      </c>
      <c r="G58" s="118">
        <v>6.29</v>
      </c>
      <c r="H58" s="117">
        <v>736.74</v>
      </c>
      <c r="I58" s="118">
        <v>0.22999999999999998</v>
      </c>
      <c r="J58" s="117">
        <v>27.13</v>
      </c>
      <c r="K58" s="118">
        <v>0</v>
      </c>
      <c r="L58" s="117">
        <v>0</v>
      </c>
      <c r="M58" s="118">
        <v>0</v>
      </c>
      <c r="N58" s="117">
        <v>0</v>
      </c>
      <c r="O58" s="118">
        <v>0.02</v>
      </c>
      <c r="P58" s="117">
        <v>2.68</v>
      </c>
      <c r="Q58" s="118">
        <v>0</v>
      </c>
      <c r="R58" s="117">
        <v>0</v>
      </c>
      <c r="S58" s="118">
        <v>2.68</v>
      </c>
      <c r="T58" s="117">
        <v>314.2</v>
      </c>
      <c r="U58" s="118">
        <v>0.09</v>
      </c>
      <c r="V58" s="117">
        <v>9.98</v>
      </c>
      <c r="W58" s="118">
        <v>89.070000000000007</v>
      </c>
      <c r="X58" s="117">
        <v>10425.450000000001</v>
      </c>
      <c r="Y58" s="119">
        <v>22130.43</v>
      </c>
    </row>
    <row r="59" spans="1:25" ht="15.9" customHeight="1">
      <c r="A59" s="114" t="s">
        <v>302</v>
      </c>
      <c r="B59" s="115" t="s">
        <v>303</v>
      </c>
      <c r="C59" s="116" t="s">
        <v>103</v>
      </c>
      <c r="D59" s="117">
        <v>2472.4699999999998</v>
      </c>
      <c r="E59" s="118">
        <v>80.569999999999993</v>
      </c>
      <c r="F59" s="117">
        <v>1992.07</v>
      </c>
      <c r="G59" s="118">
        <v>29.799999999999997</v>
      </c>
      <c r="H59" s="117">
        <v>736.74</v>
      </c>
      <c r="I59" s="118">
        <v>1.34</v>
      </c>
      <c r="J59" s="117">
        <v>33.03</v>
      </c>
      <c r="K59" s="118">
        <v>0</v>
      </c>
      <c r="L59" s="117">
        <v>0</v>
      </c>
      <c r="M59" s="118">
        <v>4.07</v>
      </c>
      <c r="N59" s="117">
        <v>100.55</v>
      </c>
      <c r="O59" s="118">
        <v>0.16</v>
      </c>
      <c r="P59" s="117">
        <v>3.97</v>
      </c>
      <c r="Q59" s="118">
        <v>0</v>
      </c>
      <c r="R59" s="117">
        <v>0</v>
      </c>
      <c r="S59" s="118">
        <v>12.709999999999999</v>
      </c>
      <c r="T59" s="117">
        <v>314.2</v>
      </c>
      <c r="U59" s="118">
        <v>0.4</v>
      </c>
      <c r="V59" s="117">
        <v>9.98</v>
      </c>
      <c r="W59" s="118">
        <v>129.04</v>
      </c>
      <c r="X59" s="117">
        <v>3190.54</v>
      </c>
      <c r="Y59" s="119">
        <v>5663</v>
      </c>
    </row>
    <row r="60" spans="1:25" ht="15.9" customHeight="1">
      <c r="A60" s="114" t="s">
        <v>304</v>
      </c>
      <c r="B60" s="115" t="s">
        <v>305</v>
      </c>
      <c r="C60" s="116" t="s">
        <v>103</v>
      </c>
      <c r="D60" s="117">
        <v>2160.31</v>
      </c>
      <c r="E60" s="118">
        <v>80.11</v>
      </c>
      <c r="F60" s="117">
        <v>1730.63</v>
      </c>
      <c r="G60" s="118">
        <v>34.1</v>
      </c>
      <c r="H60" s="117">
        <v>736.74</v>
      </c>
      <c r="I60" s="118">
        <v>1.53</v>
      </c>
      <c r="J60" s="117">
        <v>33.03</v>
      </c>
      <c r="K60" s="118">
        <v>0</v>
      </c>
      <c r="L60" s="117">
        <v>0</v>
      </c>
      <c r="M60" s="118">
        <v>5.52</v>
      </c>
      <c r="N60" s="117">
        <v>119.28</v>
      </c>
      <c r="O60" s="118">
        <v>0.16</v>
      </c>
      <c r="P60" s="117">
        <v>3.48</v>
      </c>
      <c r="Q60" s="118">
        <v>0</v>
      </c>
      <c r="R60" s="117">
        <v>0</v>
      </c>
      <c r="S60" s="118">
        <v>14.540000000000001</v>
      </c>
      <c r="T60" s="117">
        <v>314.2</v>
      </c>
      <c r="U60" s="118">
        <v>0.45999999999999996</v>
      </c>
      <c r="V60" s="117">
        <v>9.98</v>
      </c>
      <c r="W60" s="118">
        <v>136.43</v>
      </c>
      <c r="X60" s="117">
        <v>2947.34</v>
      </c>
      <c r="Y60" s="119">
        <v>5107.6499999999996</v>
      </c>
    </row>
    <row r="61" spans="1:25" ht="15.9" customHeight="1">
      <c r="A61" s="114" t="s">
        <v>306</v>
      </c>
      <c r="B61" s="115" t="s">
        <v>307</v>
      </c>
      <c r="C61" s="116" t="s">
        <v>103</v>
      </c>
      <c r="D61" s="117">
        <v>4764.92</v>
      </c>
      <c r="E61" s="118">
        <v>82.55</v>
      </c>
      <c r="F61" s="117">
        <v>3933.44</v>
      </c>
      <c r="G61" s="118">
        <v>15.459999999999999</v>
      </c>
      <c r="H61" s="117">
        <v>736.74</v>
      </c>
      <c r="I61" s="118">
        <v>0.57000000000000006</v>
      </c>
      <c r="J61" s="117">
        <v>27.13</v>
      </c>
      <c r="K61" s="118">
        <v>0</v>
      </c>
      <c r="L61" s="117">
        <v>0</v>
      </c>
      <c r="M61" s="118">
        <v>0</v>
      </c>
      <c r="N61" s="117">
        <v>0</v>
      </c>
      <c r="O61" s="118">
        <v>0.12</v>
      </c>
      <c r="P61" s="117">
        <v>5.7</v>
      </c>
      <c r="Q61" s="118">
        <v>0</v>
      </c>
      <c r="R61" s="117">
        <v>0</v>
      </c>
      <c r="S61" s="118">
        <v>6.59</v>
      </c>
      <c r="T61" s="117">
        <v>314.2</v>
      </c>
      <c r="U61" s="118">
        <v>0.21</v>
      </c>
      <c r="V61" s="117">
        <v>9.98</v>
      </c>
      <c r="W61" s="118">
        <v>105.5</v>
      </c>
      <c r="X61" s="117">
        <v>5027.1899999999996</v>
      </c>
      <c r="Y61" s="119">
        <v>9792.1200000000008</v>
      </c>
    </row>
    <row r="62" spans="1:25" ht="15.9" customHeight="1">
      <c r="A62" s="114" t="s">
        <v>308</v>
      </c>
      <c r="B62" s="115" t="s">
        <v>309</v>
      </c>
      <c r="C62" s="116" t="s">
        <v>103</v>
      </c>
      <c r="D62" s="117">
        <v>6353.23</v>
      </c>
      <c r="E62" s="118">
        <v>82.55</v>
      </c>
      <c r="F62" s="117">
        <v>5244.59</v>
      </c>
      <c r="G62" s="118">
        <v>11.600000000000001</v>
      </c>
      <c r="H62" s="117">
        <v>736.74</v>
      </c>
      <c r="I62" s="118">
        <v>0.43</v>
      </c>
      <c r="J62" s="117">
        <v>27.13</v>
      </c>
      <c r="K62" s="118">
        <v>0</v>
      </c>
      <c r="L62" s="117">
        <v>0</v>
      </c>
      <c r="M62" s="118">
        <v>0</v>
      </c>
      <c r="N62" s="117">
        <v>0</v>
      </c>
      <c r="O62" s="118">
        <v>0.09</v>
      </c>
      <c r="P62" s="117">
        <v>5.7</v>
      </c>
      <c r="Q62" s="118">
        <v>0</v>
      </c>
      <c r="R62" s="117">
        <v>0</v>
      </c>
      <c r="S62" s="118">
        <v>4.95</v>
      </c>
      <c r="T62" s="117">
        <v>314.2</v>
      </c>
      <c r="U62" s="118">
        <v>0.16</v>
      </c>
      <c r="V62" s="117">
        <v>9.98</v>
      </c>
      <c r="W62" s="118">
        <v>99.77000000000001</v>
      </c>
      <c r="X62" s="117">
        <v>6338.34</v>
      </c>
      <c r="Y62" s="119">
        <v>12691.57</v>
      </c>
    </row>
    <row r="63" spans="1:25" ht="15.9" customHeight="1">
      <c r="A63" s="114" t="s">
        <v>310</v>
      </c>
      <c r="B63" s="115" t="s">
        <v>311</v>
      </c>
      <c r="C63" s="116" t="s">
        <v>103</v>
      </c>
      <c r="D63" s="117">
        <v>11634.21</v>
      </c>
      <c r="E63" s="118">
        <v>82.55</v>
      </c>
      <c r="F63" s="117">
        <v>9604.0400000000009</v>
      </c>
      <c r="G63" s="118">
        <v>6.3299999999999992</v>
      </c>
      <c r="H63" s="117">
        <v>736.74</v>
      </c>
      <c r="I63" s="118">
        <v>0.22999999999999998</v>
      </c>
      <c r="J63" s="117">
        <v>27.13</v>
      </c>
      <c r="K63" s="118">
        <v>0</v>
      </c>
      <c r="L63" s="117">
        <v>0</v>
      </c>
      <c r="M63" s="118">
        <v>0</v>
      </c>
      <c r="N63" s="117">
        <v>0</v>
      </c>
      <c r="O63" s="118">
        <v>0.05</v>
      </c>
      <c r="P63" s="117">
        <v>5.7</v>
      </c>
      <c r="Q63" s="118">
        <v>0</v>
      </c>
      <c r="R63" s="117">
        <v>0</v>
      </c>
      <c r="S63" s="118">
        <v>2.7</v>
      </c>
      <c r="T63" s="117">
        <v>314.2</v>
      </c>
      <c r="U63" s="118">
        <v>0.09</v>
      </c>
      <c r="V63" s="117">
        <v>9.98</v>
      </c>
      <c r="W63" s="118">
        <v>91.95</v>
      </c>
      <c r="X63" s="117">
        <v>10697.79</v>
      </c>
      <c r="Y63" s="119">
        <v>22332</v>
      </c>
    </row>
    <row r="64" spans="1:25" ht="15.9" customHeight="1">
      <c r="A64" s="114" t="s">
        <v>312</v>
      </c>
      <c r="B64" s="115" t="s">
        <v>313</v>
      </c>
      <c r="C64" s="116" t="s">
        <v>103</v>
      </c>
      <c r="D64" s="117">
        <v>2518.27</v>
      </c>
      <c r="E64" s="118">
        <v>97.740000000000009</v>
      </c>
      <c r="F64" s="117">
        <v>2461.35</v>
      </c>
      <c r="G64" s="118">
        <v>29.26</v>
      </c>
      <c r="H64" s="117">
        <v>736.74</v>
      </c>
      <c r="I64" s="118">
        <v>1.08</v>
      </c>
      <c r="J64" s="117">
        <v>27.13</v>
      </c>
      <c r="K64" s="118">
        <v>0</v>
      </c>
      <c r="L64" s="117">
        <v>0</v>
      </c>
      <c r="M64" s="118">
        <v>3.88</v>
      </c>
      <c r="N64" s="117">
        <v>97.8</v>
      </c>
      <c r="O64" s="118">
        <v>0.16</v>
      </c>
      <c r="P64" s="117">
        <v>4.1399999999999997</v>
      </c>
      <c r="Q64" s="118">
        <v>0</v>
      </c>
      <c r="R64" s="117">
        <v>0</v>
      </c>
      <c r="S64" s="118">
        <v>12.479999999999999</v>
      </c>
      <c r="T64" s="117">
        <v>314.2</v>
      </c>
      <c r="U64" s="118">
        <v>0.4</v>
      </c>
      <c r="V64" s="117">
        <v>9.98</v>
      </c>
      <c r="W64" s="118">
        <v>144.99</v>
      </c>
      <c r="X64" s="117">
        <v>3651.35</v>
      </c>
      <c r="Y64" s="119">
        <v>6169.62</v>
      </c>
    </row>
    <row r="65" spans="1:25" ht="15.9" customHeight="1">
      <c r="A65" s="114" t="s">
        <v>314</v>
      </c>
      <c r="B65" s="115" t="s">
        <v>315</v>
      </c>
      <c r="C65" s="116" t="s">
        <v>103</v>
      </c>
      <c r="D65" s="117">
        <v>3357.69</v>
      </c>
      <c r="E65" s="118">
        <v>97.740000000000009</v>
      </c>
      <c r="F65" s="117">
        <v>3281.81</v>
      </c>
      <c r="G65" s="118">
        <v>21.94</v>
      </c>
      <c r="H65" s="117">
        <v>736.74</v>
      </c>
      <c r="I65" s="118">
        <v>0.80999999999999994</v>
      </c>
      <c r="J65" s="117">
        <v>27.13</v>
      </c>
      <c r="K65" s="118">
        <v>0</v>
      </c>
      <c r="L65" s="117">
        <v>0</v>
      </c>
      <c r="M65" s="118">
        <v>1.41</v>
      </c>
      <c r="N65" s="117">
        <v>47.44</v>
      </c>
      <c r="O65" s="118">
        <v>0.12</v>
      </c>
      <c r="P65" s="117">
        <v>4.1399999999999997</v>
      </c>
      <c r="Q65" s="118">
        <v>0</v>
      </c>
      <c r="R65" s="117">
        <v>0</v>
      </c>
      <c r="S65" s="118">
        <v>9.36</v>
      </c>
      <c r="T65" s="117">
        <v>314.2</v>
      </c>
      <c r="U65" s="118">
        <v>0.3</v>
      </c>
      <c r="V65" s="117">
        <v>9.98</v>
      </c>
      <c r="W65" s="118">
        <v>131.68</v>
      </c>
      <c r="X65" s="117">
        <v>4421.4399999999996</v>
      </c>
      <c r="Y65" s="119">
        <v>7779.13</v>
      </c>
    </row>
    <row r="66" spans="1:25" ht="15.9" customHeight="1">
      <c r="A66" s="114" t="s">
        <v>316</v>
      </c>
      <c r="B66" s="115" t="s">
        <v>317</v>
      </c>
      <c r="C66" s="116" t="s">
        <v>103</v>
      </c>
      <c r="D66" s="117">
        <v>4447.62</v>
      </c>
      <c r="E66" s="118">
        <v>97.740000000000009</v>
      </c>
      <c r="F66" s="117">
        <v>4347.1099999999997</v>
      </c>
      <c r="G66" s="118">
        <v>16.559999999999999</v>
      </c>
      <c r="H66" s="117">
        <v>736.74</v>
      </c>
      <c r="I66" s="118">
        <v>0.61</v>
      </c>
      <c r="J66" s="117">
        <v>27.13</v>
      </c>
      <c r="K66" s="118">
        <v>0</v>
      </c>
      <c r="L66" s="117">
        <v>0</v>
      </c>
      <c r="M66" s="118">
        <v>0</v>
      </c>
      <c r="N66" s="117">
        <v>0</v>
      </c>
      <c r="O66" s="118">
        <v>0.09</v>
      </c>
      <c r="P66" s="117">
        <v>4.1399999999999997</v>
      </c>
      <c r="Q66" s="118">
        <v>0</v>
      </c>
      <c r="R66" s="117">
        <v>0</v>
      </c>
      <c r="S66" s="118">
        <v>7.06</v>
      </c>
      <c r="T66" s="117">
        <v>314.2</v>
      </c>
      <c r="U66" s="118">
        <v>0.22</v>
      </c>
      <c r="V66" s="117">
        <v>9.98</v>
      </c>
      <c r="W66" s="118">
        <v>122.30000000000001</v>
      </c>
      <c r="X66" s="117">
        <v>5439.3</v>
      </c>
      <c r="Y66" s="119">
        <v>9886.92</v>
      </c>
    </row>
    <row r="67" spans="1:25" ht="15.9" customHeight="1">
      <c r="A67" s="114" t="s">
        <v>318</v>
      </c>
      <c r="B67" s="115" t="s">
        <v>319</v>
      </c>
      <c r="C67" s="116" t="s">
        <v>103</v>
      </c>
      <c r="D67" s="117">
        <v>2841.65</v>
      </c>
      <c r="E67" s="118">
        <v>80.430000000000007</v>
      </c>
      <c r="F67" s="117">
        <v>2285.54</v>
      </c>
      <c r="G67" s="118">
        <v>25.929999999999996</v>
      </c>
      <c r="H67" s="117">
        <v>736.74</v>
      </c>
      <c r="I67" s="118">
        <v>0</v>
      </c>
      <c r="J67" s="117">
        <v>0</v>
      </c>
      <c r="K67" s="118">
        <v>0</v>
      </c>
      <c r="L67" s="117">
        <v>0</v>
      </c>
      <c r="M67" s="118">
        <v>2.76</v>
      </c>
      <c r="N67" s="117">
        <v>78.400000000000006</v>
      </c>
      <c r="O67" s="118">
        <v>0.16</v>
      </c>
      <c r="P67" s="117">
        <v>4.47</v>
      </c>
      <c r="Q67" s="118">
        <v>0</v>
      </c>
      <c r="R67" s="117">
        <v>0</v>
      </c>
      <c r="S67" s="118">
        <v>11.06</v>
      </c>
      <c r="T67" s="117">
        <v>314.2</v>
      </c>
      <c r="U67" s="118">
        <v>0.35000000000000003</v>
      </c>
      <c r="V67" s="117">
        <v>9.98</v>
      </c>
      <c r="W67" s="118">
        <v>120.68</v>
      </c>
      <c r="X67" s="117">
        <v>3429.33</v>
      </c>
      <c r="Y67" s="119">
        <v>6270.98</v>
      </c>
    </row>
    <row r="68" spans="1:25" ht="15.9" customHeight="1">
      <c r="A68" s="114" t="s">
        <v>320</v>
      </c>
      <c r="B68" s="115" t="s">
        <v>321</v>
      </c>
      <c r="C68" s="116" t="s">
        <v>103</v>
      </c>
      <c r="D68" s="117">
        <v>2149.64</v>
      </c>
      <c r="E68" s="118">
        <v>80.12</v>
      </c>
      <c r="F68" s="117">
        <v>1722.29</v>
      </c>
      <c r="G68" s="118">
        <v>34.270000000000003</v>
      </c>
      <c r="H68" s="117">
        <v>736.74</v>
      </c>
      <c r="I68" s="118">
        <v>1.41</v>
      </c>
      <c r="J68" s="117">
        <v>30.41</v>
      </c>
      <c r="K68" s="118">
        <v>0</v>
      </c>
      <c r="L68" s="117">
        <v>0</v>
      </c>
      <c r="M68" s="118">
        <v>5.58</v>
      </c>
      <c r="N68" s="117">
        <v>119.92</v>
      </c>
      <c r="O68" s="118">
        <v>0.21</v>
      </c>
      <c r="P68" s="117">
        <v>4.58</v>
      </c>
      <c r="Q68" s="118">
        <v>0</v>
      </c>
      <c r="R68" s="117">
        <v>0</v>
      </c>
      <c r="S68" s="118">
        <v>14.62</v>
      </c>
      <c r="T68" s="117">
        <v>314.2</v>
      </c>
      <c r="U68" s="118">
        <v>0.45999999999999996</v>
      </c>
      <c r="V68" s="117">
        <v>9.98</v>
      </c>
      <c r="W68" s="118">
        <v>136.68</v>
      </c>
      <c r="X68" s="117">
        <v>2938.13</v>
      </c>
      <c r="Y68" s="119">
        <v>5087.7700000000004</v>
      </c>
    </row>
    <row r="69" spans="1:25" ht="15.9" customHeight="1">
      <c r="A69" s="114" t="s">
        <v>322</v>
      </c>
      <c r="B69" s="115" t="s">
        <v>323</v>
      </c>
      <c r="C69" s="116" t="s">
        <v>103</v>
      </c>
      <c r="D69" s="117">
        <v>2987.19</v>
      </c>
      <c r="E69" s="118">
        <v>80.75</v>
      </c>
      <c r="F69" s="117">
        <v>2412.15</v>
      </c>
      <c r="G69" s="118">
        <v>24.66</v>
      </c>
      <c r="H69" s="117">
        <v>736.74</v>
      </c>
      <c r="I69" s="118">
        <v>1.02</v>
      </c>
      <c r="J69" s="117">
        <v>30.41</v>
      </c>
      <c r="K69" s="118">
        <v>0</v>
      </c>
      <c r="L69" s="117">
        <v>0</v>
      </c>
      <c r="M69" s="118">
        <v>2.33</v>
      </c>
      <c r="N69" s="117">
        <v>69.67</v>
      </c>
      <c r="O69" s="118">
        <v>0.16</v>
      </c>
      <c r="P69" s="117">
        <v>4.7</v>
      </c>
      <c r="Q69" s="118">
        <v>0</v>
      </c>
      <c r="R69" s="117">
        <v>0</v>
      </c>
      <c r="S69" s="118">
        <v>10.52</v>
      </c>
      <c r="T69" s="117">
        <v>314.2</v>
      </c>
      <c r="U69" s="118">
        <v>0.33</v>
      </c>
      <c r="V69" s="117">
        <v>9.98</v>
      </c>
      <c r="W69" s="118">
        <v>119.77</v>
      </c>
      <c r="X69" s="117">
        <v>3577.85</v>
      </c>
      <c r="Y69" s="119">
        <v>6565.04</v>
      </c>
    </row>
    <row r="70" spans="1:25" ht="15.9" customHeight="1">
      <c r="A70" s="114" t="s">
        <v>324</v>
      </c>
      <c r="B70" s="115" t="s">
        <v>325</v>
      </c>
      <c r="C70" s="116" t="s">
        <v>103</v>
      </c>
      <c r="D70" s="117">
        <v>3268.63</v>
      </c>
      <c r="E70" s="118">
        <v>80.27</v>
      </c>
      <c r="F70" s="117">
        <v>2623.73</v>
      </c>
      <c r="G70" s="118">
        <v>22.54</v>
      </c>
      <c r="H70" s="117">
        <v>736.74</v>
      </c>
      <c r="I70" s="118">
        <v>0.92999999999999994</v>
      </c>
      <c r="J70" s="117">
        <v>30.41</v>
      </c>
      <c r="K70" s="118">
        <v>0</v>
      </c>
      <c r="L70" s="117">
        <v>0</v>
      </c>
      <c r="M70" s="118">
        <v>1.6099999999999999</v>
      </c>
      <c r="N70" s="117">
        <v>52.78</v>
      </c>
      <c r="O70" s="118">
        <v>0.11</v>
      </c>
      <c r="P70" s="117">
        <v>3.67</v>
      </c>
      <c r="Q70" s="118">
        <v>0</v>
      </c>
      <c r="R70" s="117">
        <v>0</v>
      </c>
      <c r="S70" s="118">
        <v>9.6100000000000012</v>
      </c>
      <c r="T70" s="117">
        <v>314.2</v>
      </c>
      <c r="U70" s="118">
        <v>0.31</v>
      </c>
      <c r="V70" s="117">
        <v>9.98</v>
      </c>
      <c r="W70" s="118">
        <v>115.38999999999999</v>
      </c>
      <c r="X70" s="117">
        <v>3771.51</v>
      </c>
      <c r="Y70" s="119">
        <v>7040.14</v>
      </c>
    </row>
    <row r="71" spans="1:25" ht="15.9" customHeight="1">
      <c r="A71" s="114" t="s">
        <v>326</v>
      </c>
      <c r="B71" s="115" t="s">
        <v>327</v>
      </c>
      <c r="C71" s="116" t="s">
        <v>103</v>
      </c>
      <c r="D71" s="117">
        <v>4601.83</v>
      </c>
      <c r="E71" s="118">
        <v>80.95</v>
      </c>
      <c r="F71" s="117">
        <v>3725.18</v>
      </c>
      <c r="G71" s="118">
        <v>16.009999999999998</v>
      </c>
      <c r="H71" s="117">
        <v>736.74</v>
      </c>
      <c r="I71" s="118">
        <v>0.66</v>
      </c>
      <c r="J71" s="117">
        <v>30.41</v>
      </c>
      <c r="K71" s="118">
        <v>0</v>
      </c>
      <c r="L71" s="117">
        <v>0</v>
      </c>
      <c r="M71" s="118">
        <v>0</v>
      </c>
      <c r="N71" s="117">
        <v>0</v>
      </c>
      <c r="O71" s="118">
        <v>0.1</v>
      </c>
      <c r="P71" s="117">
        <v>4.4000000000000004</v>
      </c>
      <c r="Q71" s="118">
        <v>0</v>
      </c>
      <c r="R71" s="117">
        <v>0</v>
      </c>
      <c r="S71" s="118">
        <v>6.83</v>
      </c>
      <c r="T71" s="117">
        <v>314.2</v>
      </c>
      <c r="U71" s="118">
        <v>0.22</v>
      </c>
      <c r="V71" s="117">
        <v>9.98</v>
      </c>
      <c r="W71" s="118">
        <v>104.76</v>
      </c>
      <c r="X71" s="117">
        <v>4820.92</v>
      </c>
      <c r="Y71" s="119">
        <v>9422.75</v>
      </c>
    </row>
    <row r="72" spans="1:25" ht="15.9" customHeight="1">
      <c r="A72" s="114" t="s">
        <v>328</v>
      </c>
      <c r="B72" s="115" t="s">
        <v>329</v>
      </c>
      <c r="C72" s="116" t="s">
        <v>103</v>
      </c>
      <c r="D72" s="117">
        <v>2908.72</v>
      </c>
      <c r="E72" s="118">
        <v>79.52</v>
      </c>
      <c r="F72" s="117">
        <v>2313.0100000000002</v>
      </c>
      <c r="G72" s="118">
        <v>25.330000000000002</v>
      </c>
      <c r="H72" s="117">
        <v>736.74</v>
      </c>
      <c r="I72" s="118">
        <v>1.05</v>
      </c>
      <c r="J72" s="117">
        <v>30.41</v>
      </c>
      <c r="K72" s="118">
        <v>0</v>
      </c>
      <c r="L72" s="117">
        <v>0</v>
      </c>
      <c r="M72" s="118">
        <v>2.56</v>
      </c>
      <c r="N72" s="117">
        <v>74.38</v>
      </c>
      <c r="O72" s="118">
        <v>0.11</v>
      </c>
      <c r="P72" s="117">
        <v>3.2</v>
      </c>
      <c r="Q72" s="118">
        <v>0</v>
      </c>
      <c r="R72" s="117">
        <v>0</v>
      </c>
      <c r="S72" s="118">
        <v>10.8</v>
      </c>
      <c r="T72" s="117">
        <v>314.2</v>
      </c>
      <c r="U72" s="118">
        <v>0.33999999999999997</v>
      </c>
      <c r="V72" s="117">
        <v>9.98</v>
      </c>
      <c r="W72" s="118">
        <v>119.71000000000001</v>
      </c>
      <c r="X72" s="117">
        <v>3481.93</v>
      </c>
      <c r="Y72" s="119">
        <v>6390.65</v>
      </c>
    </row>
    <row r="73" spans="1:25" ht="15.9" customHeight="1">
      <c r="A73" s="114" t="s">
        <v>330</v>
      </c>
      <c r="B73" s="115" t="s">
        <v>331</v>
      </c>
      <c r="C73" s="116" t="s">
        <v>103</v>
      </c>
      <c r="D73" s="117">
        <v>2558.11</v>
      </c>
      <c r="E73" s="118">
        <v>80.600000000000009</v>
      </c>
      <c r="F73" s="117">
        <v>2061.84</v>
      </c>
      <c r="G73" s="118">
        <v>28.799999999999997</v>
      </c>
      <c r="H73" s="117">
        <v>736.74</v>
      </c>
      <c r="I73" s="118">
        <v>1.1900000000000002</v>
      </c>
      <c r="J73" s="117">
        <v>30.41</v>
      </c>
      <c r="K73" s="118">
        <v>0</v>
      </c>
      <c r="L73" s="117">
        <v>0</v>
      </c>
      <c r="M73" s="118">
        <v>3.73</v>
      </c>
      <c r="N73" s="117">
        <v>95.41</v>
      </c>
      <c r="O73" s="118">
        <v>0.16</v>
      </c>
      <c r="P73" s="117">
        <v>4.0599999999999996</v>
      </c>
      <c r="Q73" s="118">
        <v>0</v>
      </c>
      <c r="R73" s="117">
        <v>0</v>
      </c>
      <c r="S73" s="118">
        <v>12.280000000000001</v>
      </c>
      <c r="T73" s="117">
        <v>314.2</v>
      </c>
      <c r="U73" s="118">
        <v>0.38999999999999996</v>
      </c>
      <c r="V73" s="117">
        <v>9.98</v>
      </c>
      <c r="W73" s="118">
        <v>127.15</v>
      </c>
      <c r="X73" s="117">
        <v>3252.65</v>
      </c>
      <c r="Y73" s="119">
        <v>5810.76</v>
      </c>
    </row>
    <row r="74" spans="1:25" ht="15.9" customHeight="1">
      <c r="A74" s="114" t="s">
        <v>365</v>
      </c>
      <c r="B74" s="115" t="s">
        <v>366</v>
      </c>
      <c r="C74" s="116" t="s">
        <v>103</v>
      </c>
      <c r="D74" s="117">
        <v>2646.43</v>
      </c>
      <c r="E74" s="118">
        <v>80.13</v>
      </c>
      <c r="F74" s="117">
        <v>2120.58</v>
      </c>
      <c r="G74" s="118">
        <v>27.839999999999996</v>
      </c>
      <c r="H74" s="117">
        <v>736.74</v>
      </c>
      <c r="I74" s="118">
        <v>0</v>
      </c>
      <c r="J74" s="117">
        <v>0</v>
      </c>
      <c r="K74" s="118">
        <v>0</v>
      </c>
      <c r="L74" s="117">
        <v>0</v>
      </c>
      <c r="M74" s="118">
        <v>3.4099999999999997</v>
      </c>
      <c r="N74" s="117">
        <v>90.11</v>
      </c>
      <c r="O74" s="118">
        <v>0.15</v>
      </c>
      <c r="P74" s="117">
        <v>4.01</v>
      </c>
      <c r="Q74" s="118">
        <v>0</v>
      </c>
      <c r="R74" s="117">
        <v>0</v>
      </c>
      <c r="S74" s="118">
        <v>11.87</v>
      </c>
      <c r="T74" s="117">
        <v>314.2</v>
      </c>
      <c r="U74" s="118">
        <v>0.38</v>
      </c>
      <c r="V74" s="117">
        <v>9.98</v>
      </c>
      <c r="W74" s="118">
        <v>123.78</v>
      </c>
      <c r="X74" s="117">
        <v>3275.63</v>
      </c>
      <c r="Y74" s="119">
        <v>5922.06</v>
      </c>
    </row>
    <row r="75" spans="1:25" ht="15.9" customHeight="1">
      <c r="A75" s="114" t="s">
        <v>367</v>
      </c>
      <c r="B75" s="115" t="s">
        <v>368</v>
      </c>
      <c r="C75" s="116" t="s">
        <v>103</v>
      </c>
      <c r="D75" s="117">
        <v>3528.57</v>
      </c>
      <c r="E75" s="118">
        <v>80.13</v>
      </c>
      <c r="F75" s="117">
        <v>2827.44</v>
      </c>
      <c r="G75" s="118">
        <v>20.880000000000003</v>
      </c>
      <c r="H75" s="117">
        <v>736.74</v>
      </c>
      <c r="I75" s="118">
        <v>0</v>
      </c>
      <c r="J75" s="117">
        <v>0</v>
      </c>
      <c r="K75" s="118">
        <v>0</v>
      </c>
      <c r="L75" s="117">
        <v>0</v>
      </c>
      <c r="M75" s="118">
        <v>1.05</v>
      </c>
      <c r="N75" s="117">
        <v>37.19</v>
      </c>
      <c r="O75" s="118">
        <v>0.11</v>
      </c>
      <c r="P75" s="117">
        <v>4.01</v>
      </c>
      <c r="Q75" s="118">
        <v>0</v>
      </c>
      <c r="R75" s="117">
        <v>0</v>
      </c>
      <c r="S75" s="118">
        <v>8.9</v>
      </c>
      <c r="T75" s="117">
        <v>314.2</v>
      </c>
      <c r="U75" s="118">
        <v>0.27999999999999997</v>
      </c>
      <c r="V75" s="117">
        <v>9.98</v>
      </c>
      <c r="W75" s="118">
        <v>111.35999999999999</v>
      </c>
      <c r="X75" s="117">
        <v>3929.57</v>
      </c>
      <c r="Y75" s="119">
        <v>7458.14</v>
      </c>
    </row>
    <row r="76" spans="1:25" ht="15.9" customHeight="1">
      <c r="A76" s="114" t="s">
        <v>369</v>
      </c>
      <c r="B76" s="115" t="s">
        <v>370</v>
      </c>
      <c r="C76" s="116" t="s">
        <v>103</v>
      </c>
      <c r="D76" s="117">
        <v>5691.23</v>
      </c>
      <c r="E76" s="118">
        <v>80.13</v>
      </c>
      <c r="F76" s="117">
        <v>4560.3900000000003</v>
      </c>
      <c r="G76" s="118">
        <v>12.950000000000001</v>
      </c>
      <c r="H76" s="117">
        <v>736.74</v>
      </c>
      <c r="I76" s="118">
        <v>0</v>
      </c>
      <c r="J76" s="117">
        <v>0</v>
      </c>
      <c r="K76" s="118">
        <v>0</v>
      </c>
      <c r="L76" s="117">
        <v>0</v>
      </c>
      <c r="M76" s="118">
        <v>0</v>
      </c>
      <c r="N76" s="117">
        <v>0</v>
      </c>
      <c r="O76" s="118">
        <v>6.9999999999999993E-2</v>
      </c>
      <c r="P76" s="117">
        <v>4.01</v>
      </c>
      <c r="Q76" s="118">
        <v>0</v>
      </c>
      <c r="R76" s="117">
        <v>0</v>
      </c>
      <c r="S76" s="118">
        <v>5.52</v>
      </c>
      <c r="T76" s="117">
        <v>314.2</v>
      </c>
      <c r="U76" s="118">
        <v>0.18</v>
      </c>
      <c r="V76" s="117">
        <v>9.98</v>
      </c>
      <c r="W76" s="118">
        <v>98.839999999999989</v>
      </c>
      <c r="X76" s="117">
        <v>5625.33</v>
      </c>
      <c r="Y76" s="119">
        <v>11316.56</v>
      </c>
    </row>
    <row r="77" spans="1:25" ht="15.9" customHeight="1">
      <c r="A77" s="114" t="s">
        <v>371</v>
      </c>
      <c r="B77" s="115" t="s">
        <v>372</v>
      </c>
      <c r="C77" s="116" t="s">
        <v>103</v>
      </c>
      <c r="D77" s="117">
        <v>3537.16</v>
      </c>
      <c r="E77" s="118">
        <v>79.7</v>
      </c>
      <c r="F77" s="117">
        <v>2819.12</v>
      </c>
      <c r="G77" s="118">
        <v>20.830000000000002</v>
      </c>
      <c r="H77" s="117">
        <v>736.74</v>
      </c>
      <c r="I77" s="118">
        <v>0</v>
      </c>
      <c r="J77" s="117">
        <v>0</v>
      </c>
      <c r="K77" s="118">
        <v>0</v>
      </c>
      <c r="L77" s="117">
        <v>0</v>
      </c>
      <c r="M77" s="118">
        <v>1.04</v>
      </c>
      <c r="N77" s="117">
        <v>36.67</v>
      </c>
      <c r="O77" s="118">
        <v>0.1</v>
      </c>
      <c r="P77" s="117">
        <v>3.42</v>
      </c>
      <c r="Q77" s="118">
        <v>0</v>
      </c>
      <c r="R77" s="117">
        <v>0</v>
      </c>
      <c r="S77" s="118">
        <v>8.8800000000000008</v>
      </c>
      <c r="T77" s="117">
        <v>314.2</v>
      </c>
      <c r="U77" s="118">
        <v>0.27999999999999997</v>
      </c>
      <c r="V77" s="117">
        <v>9.98</v>
      </c>
      <c r="W77" s="118">
        <v>110.83000000000001</v>
      </c>
      <c r="X77" s="117">
        <v>3920.13</v>
      </c>
      <c r="Y77" s="119">
        <v>7457.29</v>
      </c>
    </row>
    <row r="78" spans="1:25" ht="15.9" customHeight="1">
      <c r="A78" s="114" t="s">
        <v>373</v>
      </c>
      <c r="B78" s="115" t="s">
        <v>374</v>
      </c>
      <c r="C78" s="116" t="s">
        <v>103</v>
      </c>
      <c r="D78" s="117">
        <v>4716.22</v>
      </c>
      <c r="E78" s="118">
        <v>79.7</v>
      </c>
      <c r="F78" s="117">
        <v>3758.82</v>
      </c>
      <c r="G78" s="118">
        <v>15.620000000000001</v>
      </c>
      <c r="H78" s="117">
        <v>736.74</v>
      </c>
      <c r="I78" s="118">
        <v>0</v>
      </c>
      <c r="J78" s="117">
        <v>0</v>
      </c>
      <c r="K78" s="118">
        <v>0</v>
      </c>
      <c r="L78" s="117">
        <v>0</v>
      </c>
      <c r="M78" s="118">
        <v>0</v>
      </c>
      <c r="N78" s="117">
        <v>0</v>
      </c>
      <c r="O78" s="118">
        <v>6.9999999999999993E-2</v>
      </c>
      <c r="P78" s="117">
        <v>3.42</v>
      </c>
      <c r="Q78" s="118">
        <v>0</v>
      </c>
      <c r="R78" s="117">
        <v>0</v>
      </c>
      <c r="S78" s="118">
        <v>6.660000000000001</v>
      </c>
      <c r="T78" s="117">
        <v>314.2</v>
      </c>
      <c r="U78" s="118">
        <v>0.21</v>
      </c>
      <c r="V78" s="117">
        <v>9.98</v>
      </c>
      <c r="W78" s="118">
        <v>102.27</v>
      </c>
      <c r="X78" s="117">
        <v>4823.17</v>
      </c>
      <c r="Y78" s="119">
        <v>9539.3799999999992</v>
      </c>
    </row>
    <row r="79" spans="1:25" ht="15.9" customHeight="1">
      <c r="A79" s="114" t="s">
        <v>375</v>
      </c>
      <c r="B79" s="115" t="s">
        <v>376</v>
      </c>
      <c r="C79" s="116" t="s">
        <v>103</v>
      </c>
      <c r="D79" s="117">
        <v>8501.66</v>
      </c>
      <c r="E79" s="118">
        <v>79.7</v>
      </c>
      <c r="F79" s="117">
        <v>6775.82</v>
      </c>
      <c r="G79" s="118">
        <v>8.67</v>
      </c>
      <c r="H79" s="117">
        <v>736.74</v>
      </c>
      <c r="I79" s="118">
        <v>0</v>
      </c>
      <c r="J79" s="117">
        <v>0</v>
      </c>
      <c r="K79" s="118">
        <v>0</v>
      </c>
      <c r="L79" s="117">
        <v>0</v>
      </c>
      <c r="M79" s="118">
        <v>0</v>
      </c>
      <c r="N79" s="117">
        <v>0</v>
      </c>
      <c r="O79" s="118">
        <v>0.04</v>
      </c>
      <c r="P79" s="117">
        <v>3.42</v>
      </c>
      <c r="Q79" s="118">
        <v>0</v>
      </c>
      <c r="R79" s="117">
        <v>0</v>
      </c>
      <c r="S79" s="118">
        <v>3.6999999999999997</v>
      </c>
      <c r="T79" s="117">
        <v>314.2</v>
      </c>
      <c r="U79" s="118">
        <v>0.12</v>
      </c>
      <c r="V79" s="117">
        <v>9.98</v>
      </c>
      <c r="W79" s="118">
        <v>92.22</v>
      </c>
      <c r="X79" s="117">
        <v>7840.17</v>
      </c>
      <c r="Y79" s="119">
        <v>16341.82</v>
      </c>
    </row>
    <row r="80" spans="1:25" ht="15.9" customHeight="1">
      <c r="A80" s="114" t="s">
        <v>377</v>
      </c>
      <c r="B80" s="115" t="s">
        <v>378</v>
      </c>
      <c r="C80" s="116" t="s">
        <v>103</v>
      </c>
      <c r="D80" s="117">
        <v>12903</v>
      </c>
      <c r="E80" s="118">
        <v>80.06</v>
      </c>
      <c r="F80" s="117">
        <v>10330.14</v>
      </c>
      <c r="G80" s="118">
        <v>5.71</v>
      </c>
      <c r="H80" s="117">
        <v>736.74</v>
      </c>
      <c r="I80" s="118">
        <v>0.21</v>
      </c>
      <c r="J80" s="117">
        <v>27.13</v>
      </c>
      <c r="K80" s="118">
        <v>0</v>
      </c>
      <c r="L80" s="117">
        <v>0</v>
      </c>
      <c r="M80" s="118">
        <v>0</v>
      </c>
      <c r="N80" s="117">
        <v>0</v>
      </c>
      <c r="O80" s="118">
        <v>0.04</v>
      </c>
      <c r="P80" s="117">
        <v>4.83</v>
      </c>
      <c r="Q80" s="118">
        <v>0</v>
      </c>
      <c r="R80" s="117">
        <v>0</v>
      </c>
      <c r="S80" s="118">
        <v>2.44</v>
      </c>
      <c r="T80" s="117">
        <v>314.2</v>
      </c>
      <c r="U80" s="118">
        <v>0.08</v>
      </c>
      <c r="V80" s="117">
        <v>9.98</v>
      </c>
      <c r="W80" s="118">
        <v>88.53</v>
      </c>
      <c r="X80" s="117">
        <v>11423.03</v>
      </c>
      <c r="Y80" s="119">
        <v>24326.03</v>
      </c>
    </row>
    <row r="81" spans="1:25" ht="15.9" customHeight="1">
      <c r="A81" s="114" t="s">
        <v>379</v>
      </c>
      <c r="B81" s="115" t="s">
        <v>380</v>
      </c>
      <c r="C81" s="116" t="s">
        <v>103</v>
      </c>
      <c r="D81" s="117">
        <v>13824.31</v>
      </c>
      <c r="E81" s="118">
        <v>80.06</v>
      </c>
      <c r="F81" s="117">
        <v>11067.74</v>
      </c>
      <c r="G81" s="118">
        <v>5.33</v>
      </c>
      <c r="H81" s="117">
        <v>736.74</v>
      </c>
      <c r="I81" s="118">
        <v>0.2</v>
      </c>
      <c r="J81" s="117">
        <v>27.13</v>
      </c>
      <c r="K81" s="118">
        <v>0</v>
      </c>
      <c r="L81" s="117">
        <v>0</v>
      </c>
      <c r="M81" s="118">
        <v>0</v>
      </c>
      <c r="N81" s="117">
        <v>0</v>
      </c>
      <c r="O81" s="118">
        <v>0.03</v>
      </c>
      <c r="P81" s="117">
        <v>4.83</v>
      </c>
      <c r="Q81" s="118">
        <v>0</v>
      </c>
      <c r="R81" s="117">
        <v>0</v>
      </c>
      <c r="S81" s="118">
        <v>2.27</v>
      </c>
      <c r="T81" s="117">
        <v>314.2</v>
      </c>
      <c r="U81" s="118">
        <v>6.9999999999999993E-2</v>
      </c>
      <c r="V81" s="117">
        <v>9.98</v>
      </c>
      <c r="W81" s="118">
        <v>87.97</v>
      </c>
      <c r="X81" s="117">
        <v>12160.63</v>
      </c>
      <c r="Y81" s="119">
        <v>25984.93</v>
      </c>
    </row>
    <row r="82" spans="1:25" ht="15.9" customHeight="1">
      <c r="A82" s="114" t="s">
        <v>381</v>
      </c>
      <c r="B82" s="115" t="s">
        <v>382</v>
      </c>
      <c r="C82" s="116" t="s">
        <v>103</v>
      </c>
      <c r="D82" s="117">
        <v>14745.61</v>
      </c>
      <c r="E82" s="118">
        <v>80.06</v>
      </c>
      <c r="F82" s="117">
        <v>11805.34</v>
      </c>
      <c r="G82" s="118">
        <v>5</v>
      </c>
      <c r="H82" s="117">
        <v>736.74</v>
      </c>
      <c r="I82" s="118">
        <v>0.18</v>
      </c>
      <c r="J82" s="117">
        <v>27.13</v>
      </c>
      <c r="K82" s="118">
        <v>0</v>
      </c>
      <c r="L82" s="117">
        <v>0</v>
      </c>
      <c r="M82" s="118">
        <v>0</v>
      </c>
      <c r="N82" s="117">
        <v>0</v>
      </c>
      <c r="O82" s="118">
        <v>0.03</v>
      </c>
      <c r="P82" s="117">
        <v>4.83</v>
      </c>
      <c r="Q82" s="118">
        <v>0</v>
      </c>
      <c r="R82" s="117">
        <v>0</v>
      </c>
      <c r="S82" s="118">
        <v>2.13</v>
      </c>
      <c r="T82" s="117">
        <v>314.2</v>
      </c>
      <c r="U82" s="118">
        <v>6.9999999999999993E-2</v>
      </c>
      <c r="V82" s="117">
        <v>9.98</v>
      </c>
      <c r="W82" s="118">
        <v>87.47</v>
      </c>
      <c r="X82" s="117">
        <v>12898.22</v>
      </c>
      <c r="Y82" s="119">
        <v>27643.84</v>
      </c>
    </row>
    <row r="83" spans="1:25" ht="15.9" customHeight="1">
      <c r="A83" s="114" t="s">
        <v>383</v>
      </c>
      <c r="B83" s="115" t="s">
        <v>384</v>
      </c>
      <c r="C83" s="116" t="s">
        <v>103</v>
      </c>
      <c r="D83" s="117">
        <v>4048.9</v>
      </c>
      <c r="E83" s="118">
        <v>79.759999999999991</v>
      </c>
      <c r="F83" s="117">
        <v>3229.4</v>
      </c>
      <c r="G83" s="118">
        <v>18.2</v>
      </c>
      <c r="H83" s="117">
        <v>736.74</v>
      </c>
      <c r="I83" s="118">
        <v>0.67</v>
      </c>
      <c r="J83" s="117">
        <v>27.13</v>
      </c>
      <c r="K83" s="118">
        <v>0</v>
      </c>
      <c r="L83" s="117">
        <v>0</v>
      </c>
      <c r="M83" s="118">
        <v>0.15</v>
      </c>
      <c r="N83" s="117">
        <v>5.97</v>
      </c>
      <c r="O83" s="118">
        <v>0.09</v>
      </c>
      <c r="P83" s="117">
        <v>3.52</v>
      </c>
      <c r="Q83" s="118">
        <v>0</v>
      </c>
      <c r="R83" s="117">
        <v>0</v>
      </c>
      <c r="S83" s="118">
        <v>7.76</v>
      </c>
      <c r="T83" s="117">
        <v>314.2</v>
      </c>
      <c r="U83" s="118">
        <v>0.25</v>
      </c>
      <c r="V83" s="117">
        <v>9.98</v>
      </c>
      <c r="W83" s="118">
        <v>106.87</v>
      </c>
      <c r="X83" s="117">
        <v>4326.9399999999996</v>
      </c>
      <c r="Y83" s="119">
        <v>8375.83</v>
      </c>
    </row>
    <row r="84" spans="1:25" ht="15.9" customHeight="1">
      <c r="A84" s="114" t="s">
        <v>385</v>
      </c>
      <c r="B84" s="115" t="s">
        <v>386</v>
      </c>
      <c r="C84" s="116" t="s">
        <v>103</v>
      </c>
      <c r="D84" s="117">
        <v>5398.53</v>
      </c>
      <c r="E84" s="118">
        <v>79.759999999999991</v>
      </c>
      <c r="F84" s="117">
        <v>4305.87</v>
      </c>
      <c r="G84" s="118">
        <v>13.65</v>
      </c>
      <c r="H84" s="117">
        <v>736.74</v>
      </c>
      <c r="I84" s="118">
        <v>0.5</v>
      </c>
      <c r="J84" s="117">
        <v>27.13</v>
      </c>
      <c r="K84" s="118">
        <v>0</v>
      </c>
      <c r="L84" s="117">
        <v>0</v>
      </c>
      <c r="M84" s="118">
        <v>0</v>
      </c>
      <c r="N84" s="117">
        <v>0</v>
      </c>
      <c r="O84" s="118">
        <v>6.9999999999999993E-2</v>
      </c>
      <c r="P84" s="117">
        <v>3.52</v>
      </c>
      <c r="Q84" s="118">
        <v>0</v>
      </c>
      <c r="R84" s="117">
        <v>0</v>
      </c>
      <c r="S84" s="118">
        <v>5.82</v>
      </c>
      <c r="T84" s="117">
        <v>314.2</v>
      </c>
      <c r="U84" s="118">
        <v>0.18</v>
      </c>
      <c r="V84" s="117">
        <v>9.98</v>
      </c>
      <c r="W84" s="118">
        <v>99.98</v>
      </c>
      <c r="X84" s="117">
        <v>5397.44</v>
      </c>
      <c r="Y84" s="119">
        <v>10795.97</v>
      </c>
    </row>
    <row r="85" spans="1:25" ht="15.9" customHeight="1">
      <c r="A85" s="114" t="s">
        <v>387</v>
      </c>
      <c r="B85" s="115" t="s">
        <v>388</v>
      </c>
      <c r="C85" s="116" t="s">
        <v>103</v>
      </c>
      <c r="D85" s="117">
        <v>10648.45</v>
      </c>
      <c r="E85" s="118">
        <v>79.759999999999991</v>
      </c>
      <c r="F85" s="117">
        <v>8493.2099999999991</v>
      </c>
      <c r="G85" s="118">
        <v>6.92</v>
      </c>
      <c r="H85" s="117">
        <v>736.74</v>
      </c>
      <c r="I85" s="118">
        <v>0.25</v>
      </c>
      <c r="J85" s="117">
        <v>27.13</v>
      </c>
      <c r="K85" s="118">
        <v>0</v>
      </c>
      <c r="L85" s="117">
        <v>0</v>
      </c>
      <c r="M85" s="118">
        <v>0</v>
      </c>
      <c r="N85" s="117">
        <v>0</v>
      </c>
      <c r="O85" s="118">
        <v>0.03</v>
      </c>
      <c r="P85" s="117">
        <v>3.52</v>
      </c>
      <c r="Q85" s="118">
        <v>0</v>
      </c>
      <c r="R85" s="117">
        <v>0</v>
      </c>
      <c r="S85" s="118">
        <v>2.9499999999999997</v>
      </c>
      <c r="T85" s="117">
        <v>314.2</v>
      </c>
      <c r="U85" s="118">
        <v>0.09</v>
      </c>
      <c r="V85" s="117">
        <v>9.98</v>
      </c>
      <c r="W85" s="118">
        <v>90.01</v>
      </c>
      <c r="X85" s="117">
        <v>9584.7800000000007</v>
      </c>
      <c r="Y85" s="119">
        <v>20233.23</v>
      </c>
    </row>
    <row r="86" spans="1:25" ht="15.9" customHeight="1">
      <c r="A86" s="114" t="s">
        <v>389</v>
      </c>
      <c r="B86" s="115" t="s">
        <v>390</v>
      </c>
      <c r="C86" s="116" t="s">
        <v>103</v>
      </c>
      <c r="D86" s="117">
        <v>3475.42</v>
      </c>
      <c r="E86" s="118">
        <v>86.22999999999999</v>
      </c>
      <c r="F86" s="117">
        <v>2996.85</v>
      </c>
      <c r="G86" s="118">
        <v>21.2</v>
      </c>
      <c r="H86" s="117">
        <v>736.74</v>
      </c>
      <c r="I86" s="118">
        <v>0.77999999999999992</v>
      </c>
      <c r="J86" s="117">
        <v>27.13</v>
      </c>
      <c r="K86" s="118">
        <v>0</v>
      </c>
      <c r="L86" s="117">
        <v>0</v>
      </c>
      <c r="M86" s="118">
        <v>1.1599999999999999</v>
      </c>
      <c r="N86" s="117">
        <v>40.369999999999997</v>
      </c>
      <c r="O86" s="118">
        <v>0.27</v>
      </c>
      <c r="P86" s="117">
        <v>9.4</v>
      </c>
      <c r="Q86" s="118">
        <v>0</v>
      </c>
      <c r="R86" s="117">
        <v>0</v>
      </c>
      <c r="S86" s="118">
        <v>9.0399999999999991</v>
      </c>
      <c r="T86" s="117">
        <v>314.2</v>
      </c>
      <c r="U86" s="118">
        <v>0.28999999999999998</v>
      </c>
      <c r="V86" s="117">
        <v>9.98</v>
      </c>
      <c r="W86" s="118">
        <v>118.97</v>
      </c>
      <c r="X86" s="117">
        <v>4134.68</v>
      </c>
      <c r="Y86" s="119">
        <v>7610.1</v>
      </c>
    </row>
    <row r="87" spans="1:25" ht="15.9" customHeight="1">
      <c r="A87" s="114" t="s">
        <v>391</v>
      </c>
      <c r="B87" s="115" t="s">
        <v>392</v>
      </c>
      <c r="C87" s="116" t="s">
        <v>103</v>
      </c>
      <c r="D87" s="117">
        <v>4633.8900000000003</v>
      </c>
      <c r="E87" s="118">
        <v>86.22999999999999</v>
      </c>
      <c r="F87" s="117">
        <v>3995.8</v>
      </c>
      <c r="G87" s="118">
        <v>15.9</v>
      </c>
      <c r="H87" s="117">
        <v>736.74</v>
      </c>
      <c r="I87" s="118">
        <v>0.59</v>
      </c>
      <c r="J87" s="117">
        <v>27.13</v>
      </c>
      <c r="K87" s="118">
        <v>0</v>
      </c>
      <c r="L87" s="117">
        <v>0</v>
      </c>
      <c r="M87" s="118">
        <v>0</v>
      </c>
      <c r="N87" s="117">
        <v>0</v>
      </c>
      <c r="O87" s="118">
        <v>0.2</v>
      </c>
      <c r="P87" s="117">
        <v>9.4</v>
      </c>
      <c r="Q87" s="118">
        <v>0</v>
      </c>
      <c r="R87" s="117">
        <v>0</v>
      </c>
      <c r="S87" s="118">
        <v>6.78</v>
      </c>
      <c r="T87" s="117">
        <v>314.2</v>
      </c>
      <c r="U87" s="118">
        <v>0.22</v>
      </c>
      <c r="V87" s="117">
        <v>9.98</v>
      </c>
      <c r="W87" s="118">
        <v>109.91</v>
      </c>
      <c r="X87" s="117">
        <v>5093.26</v>
      </c>
      <c r="Y87" s="119">
        <v>9727.15</v>
      </c>
    </row>
    <row r="88" spans="1:25" ht="15.9" customHeight="1">
      <c r="A88" s="114" t="s">
        <v>393</v>
      </c>
      <c r="B88" s="115" t="s">
        <v>394</v>
      </c>
      <c r="C88" s="116" t="s">
        <v>103</v>
      </c>
      <c r="D88" s="117">
        <v>7387.64</v>
      </c>
      <c r="E88" s="118">
        <v>86.22999999999999</v>
      </c>
      <c r="F88" s="117">
        <v>6370.36</v>
      </c>
      <c r="G88" s="118">
        <v>9.9699999999999989</v>
      </c>
      <c r="H88" s="117">
        <v>736.74</v>
      </c>
      <c r="I88" s="118">
        <v>0.37</v>
      </c>
      <c r="J88" s="117">
        <v>27.13</v>
      </c>
      <c r="K88" s="118">
        <v>0</v>
      </c>
      <c r="L88" s="117">
        <v>0</v>
      </c>
      <c r="M88" s="118">
        <v>0</v>
      </c>
      <c r="N88" s="117">
        <v>0</v>
      </c>
      <c r="O88" s="118">
        <v>0.13</v>
      </c>
      <c r="P88" s="117">
        <v>9.4</v>
      </c>
      <c r="Q88" s="118">
        <v>0</v>
      </c>
      <c r="R88" s="117">
        <v>0</v>
      </c>
      <c r="S88" s="118">
        <v>4.25</v>
      </c>
      <c r="T88" s="117">
        <v>314.2</v>
      </c>
      <c r="U88" s="118">
        <v>0.13999999999999999</v>
      </c>
      <c r="V88" s="117">
        <v>9.98</v>
      </c>
      <c r="W88" s="118">
        <v>101.08999999999999</v>
      </c>
      <c r="X88" s="117">
        <v>7467.81</v>
      </c>
      <c r="Y88" s="119">
        <v>14855.45</v>
      </c>
    </row>
    <row r="89" spans="1:25" ht="15.9" customHeight="1">
      <c r="A89" s="114" t="s">
        <v>395</v>
      </c>
      <c r="B89" s="115" t="s">
        <v>396</v>
      </c>
      <c r="C89" s="116" t="s">
        <v>103</v>
      </c>
      <c r="D89" s="117">
        <v>2929.4</v>
      </c>
      <c r="E89" s="118">
        <v>84.6</v>
      </c>
      <c r="F89" s="117">
        <v>2478.27</v>
      </c>
      <c r="G89" s="118">
        <v>25.15</v>
      </c>
      <c r="H89" s="117">
        <v>736.74</v>
      </c>
      <c r="I89" s="118">
        <v>0.92999999999999994</v>
      </c>
      <c r="J89" s="117">
        <v>27.13</v>
      </c>
      <c r="K89" s="118">
        <v>0</v>
      </c>
      <c r="L89" s="117">
        <v>0</v>
      </c>
      <c r="M89" s="118">
        <v>2.5</v>
      </c>
      <c r="N89" s="117">
        <v>73.14</v>
      </c>
      <c r="O89" s="118">
        <v>0.27999999999999997</v>
      </c>
      <c r="P89" s="117">
        <v>8.16</v>
      </c>
      <c r="Q89" s="118">
        <v>0</v>
      </c>
      <c r="R89" s="117">
        <v>0</v>
      </c>
      <c r="S89" s="118">
        <v>10.73</v>
      </c>
      <c r="T89" s="117">
        <v>314.2</v>
      </c>
      <c r="U89" s="118">
        <v>0.33999999999999997</v>
      </c>
      <c r="V89" s="117">
        <v>9.98</v>
      </c>
      <c r="W89" s="118">
        <v>124.52000000000001</v>
      </c>
      <c r="X89" s="117">
        <v>3647.61</v>
      </c>
      <c r="Y89" s="119">
        <v>6577.01</v>
      </c>
    </row>
    <row r="90" spans="1:25" ht="15.9" customHeight="1">
      <c r="A90" s="114" t="s">
        <v>397</v>
      </c>
      <c r="B90" s="115" t="s">
        <v>398</v>
      </c>
      <c r="C90" s="116" t="s">
        <v>103</v>
      </c>
      <c r="D90" s="117">
        <v>3905.86</v>
      </c>
      <c r="E90" s="118">
        <v>84.6</v>
      </c>
      <c r="F90" s="117">
        <v>3304.36</v>
      </c>
      <c r="G90" s="118">
        <v>18.86</v>
      </c>
      <c r="H90" s="117">
        <v>736.74</v>
      </c>
      <c r="I90" s="118">
        <v>0.69</v>
      </c>
      <c r="J90" s="117">
        <v>27.13</v>
      </c>
      <c r="K90" s="118">
        <v>0</v>
      </c>
      <c r="L90" s="117">
        <v>0</v>
      </c>
      <c r="M90" s="118">
        <v>0.37</v>
      </c>
      <c r="N90" s="117">
        <v>14.55</v>
      </c>
      <c r="O90" s="118">
        <v>0.21</v>
      </c>
      <c r="P90" s="117">
        <v>8.16</v>
      </c>
      <c r="Q90" s="118">
        <v>0</v>
      </c>
      <c r="R90" s="117">
        <v>0</v>
      </c>
      <c r="S90" s="118">
        <v>8.0399999999999991</v>
      </c>
      <c r="T90" s="117">
        <v>314.2</v>
      </c>
      <c r="U90" s="118">
        <v>0.26</v>
      </c>
      <c r="V90" s="117">
        <v>9.98</v>
      </c>
      <c r="W90" s="118">
        <v>113.04</v>
      </c>
      <c r="X90" s="117">
        <v>4415.12</v>
      </c>
      <c r="Y90" s="119">
        <v>8320.98</v>
      </c>
    </row>
    <row r="91" spans="1:25" ht="15.9" customHeight="1">
      <c r="A91" s="114" t="s">
        <v>399</v>
      </c>
      <c r="B91" s="115" t="s">
        <v>400</v>
      </c>
      <c r="C91" s="116" t="s">
        <v>103</v>
      </c>
      <c r="D91" s="117">
        <v>5849.34</v>
      </c>
      <c r="E91" s="118">
        <v>84.6</v>
      </c>
      <c r="F91" s="117">
        <v>4948.54</v>
      </c>
      <c r="G91" s="118">
        <v>12.6</v>
      </c>
      <c r="H91" s="117">
        <v>736.74</v>
      </c>
      <c r="I91" s="118">
        <v>0.45999999999999996</v>
      </c>
      <c r="J91" s="117">
        <v>27.13</v>
      </c>
      <c r="K91" s="118">
        <v>0</v>
      </c>
      <c r="L91" s="117">
        <v>0</v>
      </c>
      <c r="M91" s="118">
        <v>0</v>
      </c>
      <c r="N91" s="117">
        <v>0</v>
      </c>
      <c r="O91" s="118">
        <v>0.13999999999999999</v>
      </c>
      <c r="P91" s="117">
        <v>8.16</v>
      </c>
      <c r="Q91" s="118">
        <v>0</v>
      </c>
      <c r="R91" s="117">
        <v>0</v>
      </c>
      <c r="S91" s="118">
        <v>5.37</v>
      </c>
      <c r="T91" s="117">
        <v>314.2</v>
      </c>
      <c r="U91" s="118">
        <v>0.16999999999999998</v>
      </c>
      <c r="V91" s="117">
        <v>9.98</v>
      </c>
      <c r="W91" s="118">
        <v>103.34</v>
      </c>
      <c r="X91" s="117">
        <v>6044.75</v>
      </c>
      <c r="Y91" s="119">
        <v>11894.09</v>
      </c>
    </row>
    <row r="92" spans="1:25" ht="15.9" customHeight="1">
      <c r="A92" s="114" t="s">
        <v>401</v>
      </c>
      <c r="B92" s="115" t="s">
        <v>402</v>
      </c>
      <c r="C92" s="116" t="s">
        <v>103</v>
      </c>
      <c r="D92" s="117">
        <v>4159.21</v>
      </c>
      <c r="E92" s="118">
        <v>81.910000000000011</v>
      </c>
      <c r="F92" s="117">
        <v>3406.81</v>
      </c>
      <c r="G92" s="118">
        <v>17.71</v>
      </c>
      <c r="H92" s="117">
        <v>736.74</v>
      </c>
      <c r="I92" s="118">
        <v>0.65</v>
      </c>
      <c r="J92" s="117">
        <v>27.13</v>
      </c>
      <c r="K92" s="118">
        <v>0</v>
      </c>
      <c r="L92" s="117">
        <v>0</v>
      </c>
      <c r="M92" s="118">
        <v>0</v>
      </c>
      <c r="N92" s="117">
        <v>0</v>
      </c>
      <c r="O92" s="118">
        <v>0.16999999999999998</v>
      </c>
      <c r="P92" s="117">
        <v>7.01</v>
      </c>
      <c r="Q92" s="118">
        <v>0</v>
      </c>
      <c r="R92" s="117">
        <v>0</v>
      </c>
      <c r="S92" s="118">
        <v>7.55</v>
      </c>
      <c r="T92" s="117">
        <v>314.2</v>
      </c>
      <c r="U92" s="118">
        <v>0.24</v>
      </c>
      <c r="V92" s="117">
        <v>9.98</v>
      </c>
      <c r="W92" s="118">
        <v>108.24000000000001</v>
      </c>
      <c r="X92" s="117">
        <v>4501.87</v>
      </c>
      <c r="Y92" s="119">
        <v>8661.08</v>
      </c>
    </row>
    <row r="93" spans="1:25" ht="15.9" customHeight="1">
      <c r="A93" s="114" t="s">
        <v>403</v>
      </c>
      <c r="B93" s="115" t="s">
        <v>404</v>
      </c>
      <c r="C93" s="116" t="s">
        <v>103</v>
      </c>
      <c r="D93" s="117">
        <v>5545.62</v>
      </c>
      <c r="E93" s="118">
        <v>81.910000000000011</v>
      </c>
      <c r="F93" s="117">
        <v>4542.41</v>
      </c>
      <c r="G93" s="118">
        <v>13.29</v>
      </c>
      <c r="H93" s="117">
        <v>736.74</v>
      </c>
      <c r="I93" s="118">
        <v>0.49</v>
      </c>
      <c r="J93" s="117">
        <v>27.13</v>
      </c>
      <c r="K93" s="118">
        <v>0</v>
      </c>
      <c r="L93" s="117">
        <v>0</v>
      </c>
      <c r="M93" s="118">
        <v>0</v>
      </c>
      <c r="N93" s="117">
        <v>0</v>
      </c>
      <c r="O93" s="118">
        <v>0.13</v>
      </c>
      <c r="P93" s="117">
        <v>7.01</v>
      </c>
      <c r="Q93" s="118">
        <v>0</v>
      </c>
      <c r="R93" s="117">
        <v>0</v>
      </c>
      <c r="S93" s="118">
        <v>5.67</v>
      </c>
      <c r="T93" s="117">
        <v>314.2</v>
      </c>
      <c r="U93" s="118">
        <v>0.18</v>
      </c>
      <c r="V93" s="117">
        <v>9.98</v>
      </c>
      <c r="W93" s="118">
        <v>101.66</v>
      </c>
      <c r="X93" s="117">
        <v>5637.47</v>
      </c>
      <c r="Y93" s="119">
        <v>11183.09</v>
      </c>
    </row>
    <row r="94" spans="1:25" ht="15.9" customHeight="1">
      <c r="A94" s="114" t="s">
        <v>405</v>
      </c>
      <c r="B94" s="115" t="s">
        <v>406</v>
      </c>
      <c r="C94" s="116" t="s">
        <v>103</v>
      </c>
      <c r="D94" s="117">
        <v>8859.16</v>
      </c>
      <c r="E94" s="118">
        <v>81.910000000000011</v>
      </c>
      <c r="F94" s="117">
        <v>7256.54</v>
      </c>
      <c r="G94" s="118">
        <v>8.32</v>
      </c>
      <c r="H94" s="117">
        <v>736.74</v>
      </c>
      <c r="I94" s="118">
        <v>0.31</v>
      </c>
      <c r="J94" s="117">
        <v>27.13</v>
      </c>
      <c r="K94" s="118">
        <v>0</v>
      </c>
      <c r="L94" s="117">
        <v>0</v>
      </c>
      <c r="M94" s="118">
        <v>0</v>
      </c>
      <c r="N94" s="117">
        <v>0</v>
      </c>
      <c r="O94" s="118">
        <v>0.08</v>
      </c>
      <c r="P94" s="117">
        <v>7.01</v>
      </c>
      <c r="Q94" s="118">
        <v>0</v>
      </c>
      <c r="R94" s="117">
        <v>0</v>
      </c>
      <c r="S94" s="118">
        <v>3.55</v>
      </c>
      <c r="T94" s="117">
        <v>314.2</v>
      </c>
      <c r="U94" s="118">
        <v>0.11</v>
      </c>
      <c r="V94" s="117">
        <v>9.98</v>
      </c>
      <c r="W94" s="118">
        <v>94.27</v>
      </c>
      <c r="X94" s="117">
        <v>8351.59</v>
      </c>
      <c r="Y94" s="119">
        <v>17210.75</v>
      </c>
    </row>
    <row r="95" spans="1:25" ht="15.9" customHeight="1">
      <c r="A95" s="114" t="s">
        <v>407</v>
      </c>
      <c r="B95" s="115" t="s">
        <v>408</v>
      </c>
      <c r="C95" s="116" t="s">
        <v>103</v>
      </c>
      <c r="D95" s="117">
        <v>3475.42</v>
      </c>
      <c r="E95" s="118">
        <v>86.22999999999999</v>
      </c>
      <c r="F95" s="117">
        <v>2996.85</v>
      </c>
      <c r="G95" s="118">
        <v>21.2</v>
      </c>
      <c r="H95" s="117">
        <v>736.74</v>
      </c>
      <c r="I95" s="118">
        <v>0.77999999999999992</v>
      </c>
      <c r="J95" s="117">
        <v>27.13</v>
      </c>
      <c r="K95" s="118">
        <v>0</v>
      </c>
      <c r="L95" s="117">
        <v>0</v>
      </c>
      <c r="M95" s="118">
        <v>1.1599999999999999</v>
      </c>
      <c r="N95" s="117">
        <v>40.369999999999997</v>
      </c>
      <c r="O95" s="118">
        <v>0.27</v>
      </c>
      <c r="P95" s="117">
        <v>9.4</v>
      </c>
      <c r="Q95" s="118">
        <v>0</v>
      </c>
      <c r="R95" s="117">
        <v>0</v>
      </c>
      <c r="S95" s="118">
        <v>9.0399999999999991</v>
      </c>
      <c r="T95" s="117">
        <v>314.2</v>
      </c>
      <c r="U95" s="118">
        <v>0.28999999999999998</v>
      </c>
      <c r="V95" s="117">
        <v>9.98</v>
      </c>
      <c r="W95" s="118">
        <v>118.97</v>
      </c>
      <c r="X95" s="117">
        <v>4134.68</v>
      </c>
      <c r="Y95" s="119">
        <v>7610.1</v>
      </c>
    </row>
    <row r="96" spans="1:25" ht="15.9" customHeight="1">
      <c r="A96" s="114" t="s">
        <v>409</v>
      </c>
      <c r="B96" s="115" t="s">
        <v>410</v>
      </c>
      <c r="C96" s="116" t="s">
        <v>103</v>
      </c>
      <c r="D96" s="117">
        <v>4633.8900000000003</v>
      </c>
      <c r="E96" s="118">
        <v>86.22999999999999</v>
      </c>
      <c r="F96" s="117">
        <v>3995.8</v>
      </c>
      <c r="G96" s="118">
        <v>15.9</v>
      </c>
      <c r="H96" s="117">
        <v>736.74</v>
      </c>
      <c r="I96" s="118">
        <v>0.59</v>
      </c>
      <c r="J96" s="117">
        <v>27.13</v>
      </c>
      <c r="K96" s="118">
        <v>0</v>
      </c>
      <c r="L96" s="117">
        <v>0</v>
      </c>
      <c r="M96" s="118">
        <v>0</v>
      </c>
      <c r="N96" s="117">
        <v>0</v>
      </c>
      <c r="O96" s="118">
        <v>0.2</v>
      </c>
      <c r="P96" s="117">
        <v>9.4</v>
      </c>
      <c r="Q96" s="118">
        <v>0</v>
      </c>
      <c r="R96" s="117">
        <v>0</v>
      </c>
      <c r="S96" s="118">
        <v>6.78</v>
      </c>
      <c r="T96" s="117">
        <v>314.2</v>
      </c>
      <c r="U96" s="118">
        <v>0.22</v>
      </c>
      <c r="V96" s="117">
        <v>9.98</v>
      </c>
      <c r="W96" s="118">
        <v>109.91</v>
      </c>
      <c r="X96" s="117">
        <v>5093.26</v>
      </c>
      <c r="Y96" s="119">
        <v>9727.15</v>
      </c>
    </row>
    <row r="97" spans="1:25" ht="15.9" customHeight="1">
      <c r="A97" s="114" t="s">
        <v>411</v>
      </c>
      <c r="B97" s="115" t="s">
        <v>412</v>
      </c>
      <c r="C97" s="116" t="s">
        <v>103</v>
      </c>
      <c r="D97" s="117">
        <v>7387.64</v>
      </c>
      <c r="E97" s="118">
        <v>86.22999999999999</v>
      </c>
      <c r="F97" s="117">
        <v>6370.36</v>
      </c>
      <c r="G97" s="118">
        <v>9.9699999999999989</v>
      </c>
      <c r="H97" s="117">
        <v>736.74</v>
      </c>
      <c r="I97" s="118">
        <v>0.37</v>
      </c>
      <c r="J97" s="117">
        <v>27.13</v>
      </c>
      <c r="K97" s="118">
        <v>0</v>
      </c>
      <c r="L97" s="117">
        <v>0</v>
      </c>
      <c r="M97" s="118">
        <v>0</v>
      </c>
      <c r="N97" s="117">
        <v>0</v>
      </c>
      <c r="O97" s="118">
        <v>0.13</v>
      </c>
      <c r="P97" s="117">
        <v>9.4</v>
      </c>
      <c r="Q97" s="118">
        <v>0</v>
      </c>
      <c r="R97" s="117">
        <v>0</v>
      </c>
      <c r="S97" s="118">
        <v>4.25</v>
      </c>
      <c r="T97" s="117">
        <v>314.2</v>
      </c>
      <c r="U97" s="118">
        <v>0.13999999999999999</v>
      </c>
      <c r="V97" s="117">
        <v>9.98</v>
      </c>
      <c r="W97" s="118">
        <v>101.08999999999999</v>
      </c>
      <c r="X97" s="117">
        <v>7467.81</v>
      </c>
      <c r="Y97" s="119">
        <v>14855.45</v>
      </c>
    </row>
    <row r="98" spans="1:25" ht="15.9" customHeight="1">
      <c r="A98" s="114" t="s">
        <v>413</v>
      </c>
      <c r="B98" s="115" t="s">
        <v>414</v>
      </c>
      <c r="C98" s="116" t="s">
        <v>103</v>
      </c>
      <c r="D98" s="117">
        <v>4336.84</v>
      </c>
      <c r="E98" s="118">
        <v>81.89</v>
      </c>
      <c r="F98" s="117">
        <v>3551.44</v>
      </c>
      <c r="G98" s="118">
        <v>16.989999999999998</v>
      </c>
      <c r="H98" s="117">
        <v>736.74</v>
      </c>
      <c r="I98" s="118">
        <v>0.63</v>
      </c>
      <c r="J98" s="117">
        <v>27.13</v>
      </c>
      <c r="K98" s="118">
        <v>0</v>
      </c>
      <c r="L98" s="117">
        <v>0</v>
      </c>
      <c r="M98" s="118">
        <v>0</v>
      </c>
      <c r="N98" s="117">
        <v>0</v>
      </c>
      <c r="O98" s="118">
        <v>0.16</v>
      </c>
      <c r="P98" s="117">
        <v>7.01</v>
      </c>
      <c r="Q98" s="118">
        <v>0</v>
      </c>
      <c r="R98" s="117">
        <v>0</v>
      </c>
      <c r="S98" s="118">
        <v>7.24</v>
      </c>
      <c r="T98" s="117">
        <v>314.2</v>
      </c>
      <c r="U98" s="118">
        <v>0.22999999999999998</v>
      </c>
      <c r="V98" s="117">
        <v>9.98</v>
      </c>
      <c r="W98" s="118">
        <v>107.13999999999999</v>
      </c>
      <c r="X98" s="117">
        <v>4646.49</v>
      </c>
      <c r="Y98" s="119">
        <v>8983.33</v>
      </c>
    </row>
    <row r="99" spans="1:25" ht="15.9" customHeight="1">
      <c r="A99" s="114" t="s">
        <v>415</v>
      </c>
      <c r="B99" s="115" t="s">
        <v>416</v>
      </c>
      <c r="C99" s="116" t="s">
        <v>103</v>
      </c>
      <c r="D99" s="117">
        <v>5782.45</v>
      </c>
      <c r="E99" s="118">
        <v>81.89</v>
      </c>
      <c r="F99" s="117">
        <v>4735.25</v>
      </c>
      <c r="G99" s="118">
        <v>12.740000000000002</v>
      </c>
      <c r="H99" s="117">
        <v>736.74</v>
      </c>
      <c r="I99" s="118">
        <v>0.47000000000000003</v>
      </c>
      <c r="J99" s="117">
        <v>27.13</v>
      </c>
      <c r="K99" s="118">
        <v>0</v>
      </c>
      <c r="L99" s="117">
        <v>0</v>
      </c>
      <c r="M99" s="118">
        <v>0</v>
      </c>
      <c r="N99" s="117">
        <v>0</v>
      </c>
      <c r="O99" s="118">
        <v>0.12</v>
      </c>
      <c r="P99" s="117">
        <v>7.01</v>
      </c>
      <c r="Q99" s="118">
        <v>0</v>
      </c>
      <c r="R99" s="117">
        <v>0</v>
      </c>
      <c r="S99" s="118">
        <v>5.43</v>
      </c>
      <c r="T99" s="117">
        <v>314.2</v>
      </c>
      <c r="U99" s="118">
        <v>0.16999999999999998</v>
      </c>
      <c r="V99" s="117">
        <v>9.98</v>
      </c>
      <c r="W99" s="118">
        <v>100.83</v>
      </c>
      <c r="X99" s="117">
        <v>5830.31</v>
      </c>
      <c r="Y99" s="119">
        <v>11612.76</v>
      </c>
    </row>
    <row r="100" spans="1:25" ht="15.9" customHeight="1">
      <c r="A100" s="114" t="s">
        <v>417</v>
      </c>
      <c r="B100" s="115" t="s">
        <v>418</v>
      </c>
      <c r="C100" s="116" t="s">
        <v>103</v>
      </c>
      <c r="D100" s="117">
        <v>8917.4699999999993</v>
      </c>
      <c r="E100" s="118">
        <v>81.89</v>
      </c>
      <c r="F100" s="117">
        <v>7302.52</v>
      </c>
      <c r="G100" s="118">
        <v>8.2600000000000016</v>
      </c>
      <c r="H100" s="117">
        <v>736.74</v>
      </c>
      <c r="I100" s="118">
        <v>0.3</v>
      </c>
      <c r="J100" s="117">
        <v>27.13</v>
      </c>
      <c r="K100" s="118">
        <v>0</v>
      </c>
      <c r="L100" s="117">
        <v>0</v>
      </c>
      <c r="M100" s="118">
        <v>0</v>
      </c>
      <c r="N100" s="117">
        <v>0</v>
      </c>
      <c r="O100" s="118">
        <v>0.08</v>
      </c>
      <c r="P100" s="117">
        <v>7.01</v>
      </c>
      <c r="Q100" s="118">
        <v>0</v>
      </c>
      <c r="R100" s="117">
        <v>0</v>
      </c>
      <c r="S100" s="118">
        <v>3.52</v>
      </c>
      <c r="T100" s="117">
        <v>314.2</v>
      </c>
      <c r="U100" s="118">
        <v>0.11</v>
      </c>
      <c r="V100" s="117">
        <v>9.98</v>
      </c>
      <c r="W100" s="118">
        <v>94.17</v>
      </c>
      <c r="X100" s="117">
        <v>8397.57</v>
      </c>
      <c r="Y100" s="119">
        <v>17315.04</v>
      </c>
    </row>
    <row r="101" spans="1:25" ht="15.9" customHeight="1">
      <c r="A101" s="114" t="s">
        <v>419</v>
      </c>
      <c r="B101" s="115" t="s">
        <v>420</v>
      </c>
      <c r="C101" s="116" t="s">
        <v>421</v>
      </c>
      <c r="D101" s="117">
        <v>9.82</v>
      </c>
      <c r="E101" s="118">
        <v>113.26</v>
      </c>
      <c r="F101" s="117">
        <v>11.12</v>
      </c>
      <c r="G101" s="118">
        <v>41.11</v>
      </c>
      <c r="H101" s="117">
        <v>4.04</v>
      </c>
      <c r="I101" s="118">
        <v>1.8399999999999999</v>
      </c>
      <c r="J101" s="117">
        <v>0.18</v>
      </c>
      <c r="K101" s="118">
        <v>0</v>
      </c>
      <c r="L101" s="117">
        <v>0</v>
      </c>
      <c r="M101" s="118">
        <v>6.660000000000001</v>
      </c>
      <c r="N101" s="117">
        <v>0.65</v>
      </c>
      <c r="O101" s="118">
        <v>0.19</v>
      </c>
      <c r="P101" s="117">
        <v>0.02</v>
      </c>
      <c r="Q101" s="118">
        <v>0</v>
      </c>
      <c r="R101" s="117">
        <v>0</v>
      </c>
      <c r="S101" s="118">
        <v>17.53</v>
      </c>
      <c r="T101" s="117">
        <v>1.72</v>
      </c>
      <c r="U101" s="118">
        <v>0.55999999999999994</v>
      </c>
      <c r="V101" s="117">
        <v>0.05</v>
      </c>
      <c r="W101" s="118">
        <v>181.16</v>
      </c>
      <c r="X101" s="117">
        <v>17.79</v>
      </c>
      <c r="Y101" s="119">
        <v>27.61</v>
      </c>
    </row>
    <row r="102" spans="1:25" ht="15.9" customHeight="1">
      <c r="A102" s="120"/>
    </row>
  </sheetData>
  <mergeCells count="17">
    <mergeCell ref="U2:V2"/>
    <mergeCell ref="Q1:V1"/>
    <mergeCell ref="W1:X2"/>
    <mergeCell ref="Y1:Y2"/>
    <mergeCell ref="G2:H2"/>
    <mergeCell ref="I2:J2"/>
    <mergeCell ref="K2:L2"/>
    <mergeCell ref="M2:N2"/>
    <mergeCell ref="O2:P2"/>
    <mergeCell ref="Q2:R2"/>
    <mergeCell ref="S2:T2"/>
    <mergeCell ref="G1:P1"/>
    <mergeCell ref="A1:A3"/>
    <mergeCell ref="B1:B3"/>
    <mergeCell ref="C1:C3"/>
    <mergeCell ref="D1:D2"/>
    <mergeCell ref="E1:F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3</vt:i4>
      </vt:variant>
    </vt:vector>
  </HeadingPairs>
  <TitlesOfParts>
    <vt:vector size="16" baseType="lpstr">
      <vt:lpstr>RESUMO ORÇAMENTÁRIO </vt:lpstr>
      <vt:lpstr>RESUMO DO PRODUTOS</vt:lpstr>
      <vt:lpstr>Orçamento</vt:lpstr>
      <vt:lpstr>MC - BDI</vt:lpstr>
      <vt:lpstr>ADM_LOCAL_GUIA</vt:lpstr>
      <vt:lpstr>ADM_LOCAL_(AUX)</vt:lpstr>
      <vt:lpstr>EQ.CONSULT</vt:lpstr>
      <vt:lpstr>MAPA DE COTAÇÃO</vt:lpstr>
      <vt:lpstr>SANTANA NAVAL (OBT)</vt:lpstr>
      <vt:lpstr>SANTANA NAVAL (CONV)</vt:lpstr>
      <vt:lpstr>SANTANA AMBIENTAL (OBT)</vt:lpstr>
      <vt:lpstr>SANTANA AMBIENTAL (MANUT)</vt:lpstr>
      <vt:lpstr>M.O.CONSULT</vt:lpstr>
      <vt:lpstr>'ADM_LOCAL_(AUX)'!Area_de_impressao</vt:lpstr>
      <vt:lpstr>ADM_LOCAL_GUIA!Area_de_impressao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gean gomes</dc:creator>
  <cp:lastModifiedBy>Gean Gomes</cp:lastModifiedBy>
  <cp:lastPrinted>2025-10-20T16:38:38Z</cp:lastPrinted>
  <dcterms:created xsi:type="dcterms:W3CDTF">2025-09-18T13:15:32Z</dcterms:created>
  <dcterms:modified xsi:type="dcterms:W3CDTF">2026-04-28T12:11:44Z</dcterms:modified>
</cp:coreProperties>
</file>